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01_Maintenance Elec\3 - PROJET DE DCE\V1_Nouveaux formats\2025PFRAOCC001_ELEC_RC_annexe 2_DQE préventif et correctif\"/>
    </mc:Choice>
  </mc:AlternateContent>
  <bookViews>
    <workbookView xWindow="0" yWindow="0" windowWidth="28800" windowHeight="11355" tabRatio="762"/>
  </bookViews>
  <sheets>
    <sheet name="PG" sheetId="21" r:id="rId1"/>
    <sheet name="Maintenance préventive" sheetId="3" r:id="rId2"/>
    <sheet name="Maintenance corrective" sheetId="20" r:id="rId3"/>
    <sheet name="Scénario de commande" sheetId="22" r:id="rId4"/>
    <sheet name="Feuil2" sheetId="23" state="hidden" r:id="rId5"/>
  </sheets>
  <definedNames>
    <definedName name="___xlfn_COUNTIFS">NA()</definedName>
    <definedName name="__xlfn_COUNTIFS">NA()</definedName>
    <definedName name="ALARME_INCENDIE" localSheetId="4">#REF!</definedName>
    <definedName name="ALARME_INCENDIE" localSheetId="3">#REF!</definedName>
    <definedName name="ALARME_INCENDIE">#REF!</definedName>
    <definedName name="ALARME_INTRUSION" localSheetId="4">#REF!</definedName>
    <definedName name="ALARME_INTRUSION" localSheetId="3">#REF!</definedName>
    <definedName name="ALARME_INTRUSION">#REF!</definedName>
    <definedName name="ARMOIRES_ELECTRIQUES_DE_CHANTIER">#REF!</definedName>
    <definedName name="CABLES">#REF!</definedName>
    <definedName name="CANALISATIONS_">#REF!</definedName>
    <definedName name="CFA">#REF!</definedName>
    <definedName name="CFO">#REF!</definedName>
    <definedName name="CONTROLE_D_ACCES">#REF!</definedName>
    <definedName name="CORPS_D_ETAT_N__7___ELECTRICITE_COURANT_FORT___COURANTS_FAIBLES">#REF!</definedName>
    <definedName name="DISTRIBUTION_DE_L_HEURE">#REF!</definedName>
    <definedName name="ECHAFAUDAGES_ET_NACELLES">#REF!</definedName>
    <definedName name="ECLAIRAGE_DE_SECURITE_">#REF!</definedName>
    <definedName name="ELECTRICITE_COURANTS_FAIBLES">#REF!</definedName>
    <definedName name="ELECTRICITE_COURANTS_FORTS">#REF!</definedName>
    <definedName name="Excel_BuiltIn__FilterDatabase">#REF!</definedName>
    <definedName name="Excel_BuiltIn__FilterDatabase_1">#REF!</definedName>
    <definedName name="FOURNITURE_ET_POSE_D_ARMOIRES__TABLEAU__CHASSIS_ELECTRIQUE">#REF!</definedName>
    <definedName name="Fourniture_et_pose_de_chemins_de_câbles">#REF!</definedName>
    <definedName name="Fourniture_et_pose_de_goulottes">#REF!</definedName>
    <definedName name="FOURNITURE_ET_POSE_DE_LUMINAIRES_">#REF!</definedName>
    <definedName name="FOURNITURE_ET_POSE_DE_MATERIEL_ELECTRIQUE">#REF!</definedName>
    <definedName name="Fourniture_et_pose_de_plinthes_électriques">#REF!</definedName>
    <definedName name="INTERPHONES_ET_PORTIERS_VIDEO">#REF!</definedName>
    <definedName name="LISTE_DES_PRIX_UNITAIRES_PLAFONDS_DU_BORDEREAU">#REF!</definedName>
    <definedName name="MAIN_D_ŒUVRE_POUR_TRAVAUX_DE__PETITES_INTERVENTIONS">#REF!</definedName>
    <definedName name="MATERIEL">#REF!</definedName>
    <definedName name="NACELLES">#REF!</definedName>
    <definedName name="ONDULEUR">#REF!</definedName>
    <definedName name="OUVRAGES_TERMINAUX__COURANTS_FORTS__">#REF!</definedName>
    <definedName name="PERCEMENTS___SAIGNEES">#REF!</definedName>
    <definedName name="POSTE_DE_TRANSFORMATION">#REF!</definedName>
    <definedName name="PRESCRIPTIONS_PARTICULIERES">#REF!</definedName>
    <definedName name="PRESCRIPTIONS_PARTICULIERES_COURANT_FORT">#REF!</definedName>
    <definedName name="PRESCRIPTIONS_PARTICULIERES_COURANTS_FAIBLES">#REF!</definedName>
    <definedName name="PRESCRIPTIONS_TECHNIQUES">#REF!</definedName>
    <definedName name="PRESTATIONS_ANNEXES">#REF!</definedName>
    <definedName name="PRESTATIONS_COMMUNES_COURANT_FORT__COURANTS_FAIBLES">#REF!</definedName>
    <definedName name="PRESTATIONS_SPECIFIQUES_">#REF!</definedName>
    <definedName name="PRISE_DE_TERRE_LIAISON_EQUIPOTENTIELLE_">#REF!</definedName>
    <definedName name="PROTECTIONS_ET_EQUIPEMENTS_D_ARMOIRE_">#REF!</definedName>
    <definedName name="RECETTE_DE_CABLAGE">#REF!</definedName>
    <definedName name="SOURCES_ET_STARTERS_">#REF!</definedName>
    <definedName name="SUPPORTS_DE_CANALISATION_ET_CONDUITS_">#REF!</definedName>
    <definedName name="SURVEILLANCE_VIDEO">#REF!</definedName>
    <definedName name="TERRE_INFORMATIQUE">#REF!</definedName>
    <definedName name="TRAVAUX_ANNEXES">#REF!</definedName>
    <definedName name="TRAVAUX_DE_DEPOSE">#REF!</definedName>
    <definedName name="_xlnm.Print_Area" localSheetId="1">'Maintenance préventive'!$B$1:$G$51</definedName>
    <definedName name="_xlnm.Print_Area" localSheetId="0">PG!$B$1:$J$52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9" i="3" l="1"/>
  <c r="D9" i="22" l="1"/>
  <c r="F9" i="22" s="1"/>
  <c r="G9" i="22" s="1"/>
  <c r="D10" i="22"/>
  <c r="F10" i="22" s="1"/>
  <c r="G10" i="22" s="1"/>
  <c r="D11" i="22"/>
  <c r="F11" i="22" s="1"/>
  <c r="G11" i="22" s="1"/>
  <c r="D12" i="22"/>
  <c r="F12" i="22" s="1"/>
  <c r="G12" i="22" s="1"/>
  <c r="D13" i="22"/>
  <c r="F13" i="22" s="1"/>
  <c r="G13" i="22" s="1"/>
  <c r="D14" i="22"/>
  <c r="F14" i="22" s="1"/>
  <c r="G14" i="22" s="1"/>
  <c r="D15" i="22"/>
  <c r="F15" i="22" s="1"/>
  <c r="G15" i="22" s="1"/>
  <c r="D16" i="22"/>
  <c r="F16" i="22" s="1"/>
  <c r="G16" i="22" s="1"/>
  <c r="D8" i="22"/>
  <c r="F8" i="22" s="1"/>
  <c r="G8" i="22" s="1"/>
  <c r="F17" i="22" l="1"/>
  <c r="G17" i="22"/>
  <c r="G14" i="20"/>
  <c r="H14" i="20" s="1"/>
  <c r="G13" i="20"/>
  <c r="H13" i="20" s="1"/>
  <c r="G12" i="20"/>
  <c r="H12" i="20" s="1"/>
  <c r="G38" i="20" l="1"/>
  <c r="H38" i="20" s="1"/>
  <c r="G39" i="20"/>
  <c r="H39" i="20" s="1"/>
  <c r="G37" i="20"/>
  <c r="H37" i="20" s="1"/>
  <c r="G31" i="20"/>
  <c r="H31" i="20" s="1"/>
  <c r="G24" i="20"/>
  <c r="H24" i="20" s="1"/>
  <c r="G25" i="20"/>
  <c r="H25" i="20" s="1"/>
  <c r="G22" i="20"/>
  <c r="H22" i="20" s="1"/>
  <c r="G23" i="20"/>
  <c r="H23" i="20" s="1"/>
  <c r="G21" i="20"/>
  <c r="H21" i="20" s="1"/>
  <c r="G9" i="20"/>
  <c r="H9" i="20" s="1"/>
  <c r="G10" i="20"/>
  <c r="H10" i="20" s="1"/>
  <c r="G8" i="20"/>
  <c r="H8" i="20" l="1"/>
  <c r="H41" i="20" s="1"/>
  <c r="G41" i="20"/>
  <c r="G33" i="3"/>
  <c r="H33" i="3" s="1"/>
  <c r="G34" i="3"/>
  <c r="H34" i="3" s="1"/>
  <c r="G26" i="3"/>
  <c r="H26" i="3" s="1"/>
  <c r="G18" i="3"/>
  <c r="H18" i="3" s="1"/>
  <c r="G19" i="3"/>
  <c r="H19" i="3" s="1"/>
  <c r="E11" i="3" l="1"/>
  <c r="G48" i="3"/>
  <c r="H48" i="3" s="1"/>
  <c r="G45" i="3"/>
  <c r="H45" i="3" s="1"/>
  <c r="G46" i="3"/>
  <c r="H46" i="3" s="1"/>
  <c r="G38" i="3"/>
  <c r="H38" i="3" s="1"/>
  <c r="G36" i="3"/>
  <c r="H36" i="3" s="1"/>
  <c r="G29" i="3"/>
  <c r="H29" i="3" s="1"/>
  <c r="G30" i="3"/>
  <c r="H30" i="3" s="1"/>
  <c r="G32" i="3"/>
  <c r="H32" i="3" s="1"/>
  <c r="G22" i="3"/>
  <c r="H22" i="3" s="1"/>
  <c r="G24" i="3"/>
  <c r="H24" i="3" s="1"/>
  <c r="G25" i="3"/>
  <c r="H25" i="3" s="1"/>
  <c r="G17" i="3"/>
  <c r="H17" i="3" s="1"/>
  <c r="G14" i="3"/>
  <c r="H14" i="3" s="1"/>
  <c r="G11" i="3"/>
  <c r="H11" i="3" s="1"/>
  <c r="G12" i="3"/>
  <c r="H12" i="3" s="1"/>
  <c r="G7" i="3"/>
  <c r="H7" i="3" s="1"/>
  <c r="G42" i="3" l="1"/>
  <c r="H42" i="3" s="1"/>
  <c r="G8" i="3"/>
  <c r="H8" i="3" s="1"/>
  <c r="G10" i="3"/>
  <c r="H10" i="3" s="1"/>
  <c r="G39" i="3"/>
  <c r="H39" i="3" s="1"/>
  <c r="G31" i="3"/>
  <c r="H31" i="3" s="1"/>
  <c r="G21" i="3"/>
  <c r="H21" i="3" s="1"/>
  <c r="G23" i="3"/>
  <c r="H23" i="3" s="1"/>
  <c r="G16" i="3"/>
  <c r="H16" i="3" s="1"/>
  <c r="G41" i="3"/>
  <c r="H41" i="3" s="1"/>
  <c r="G15" i="3"/>
  <c r="H15" i="3" s="1"/>
  <c r="G44" i="3"/>
  <c r="H44" i="3" s="1"/>
  <c r="G28" i="3"/>
  <c r="H28" i="3" s="1"/>
  <c r="H50" i="3" l="1"/>
  <c r="G50" i="3"/>
</calcChain>
</file>

<file path=xl/sharedStrings.xml><?xml version="1.0" encoding="utf-8"?>
<sst xmlns="http://schemas.openxmlformats.org/spreadsheetml/2006/main" count="125" uniqueCount="110">
  <si>
    <t>Type d'équipement à maintenir</t>
  </si>
  <si>
    <t>Avec astreinte</t>
  </si>
  <si>
    <t>Sans astreinte</t>
  </si>
  <si>
    <t>Local TGBT (1 porte)</t>
  </si>
  <si>
    <t>Local TGBT (2 portes)</t>
  </si>
  <si>
    <t>Local TGBT (3 portes)</t>
  </si>
  <si>
    <t>Local TGBT (4 portes)</t>
  </si>
  <si>
    <t>Local TGBT (5 à 7 portes)</t>
  </si>
  <si>
    <t>Local TGBT (8 à 10 portes)</t>
  </si>
  <si>
    <t>Local TGBT (11 à 14 portes)</t>
  </si>
  <si>
    <t>Coffret électrique (Locaux techniques, parking, extérieurs, alarme)</t>
  </si>
  <si>
    <t>ONDULEUR</t>
  </si>
  <si>
    <t>Onduleur de 0 à 5 KVA</t>
  </si>
  <si>
    <t xml:space="preserve">Groupe Electrogène de 0 à 20 KVA </t>
  </si>
  <si>
    <t>BORNE DE RECHARGE</t>
  </si>
  <si>
    <t>Borne de recharge avec 1 point de charge</t>
  </si>
  <si>
    <t>Borne de recharge avec 2 points de charge</t>
  </si>
  <si>
    <t>Point de charge supplémentaire sur une borne au-dessus de 2 PDC.</t>
  </si>
  <si>
    <t>INVERSEUR DE SOURCE</t>
  </si>
  <si>
    <t>Inverseur de source</t>
  </si>
  <si>
    <t>PHOTVOLTAÏQUE</t>
  </si>
  <si>
    <t>Photovoltaïque : Prix au KWc (Kilowatt-Crète)</t>
  </si>
  <si>
    <t>Quantitatif</t>
  </si>
  <si>
    <t>POSTE HT ≤ 3 Cellules</t>
  </si>
  <si>
    <t>POSTE HT ≥ 4 Cellules</t>
  </si>
  <si>
    <t>TRANSFORMATEUR de 0 à 500 KVA</t>
  </si>
  <si>
    <t>TRANSFORMATEUR ≥ 501 à 1000 KVA</t>
  </si>
  <si>
    <t>TRANSFORMATEUR ≥ 1001 KVA</t>
  </si>
  <si>
    <t>Onduleur ≥ 6 à 20 KVA</t>
  </si>
  <si>
    <t>Onduleur ≥ 21 à 40 KVA</t>
  </si>
  <si>
    <t>Onduleur ≥ 41 à 60 KVA</t>
  </si>
  <si>
    <t>Onduleur ≥ 61 à 80 KVA</t>
  </si>
  <si>
    <t>Onduleur ≥ 81 à 100 KVA</t>
  </si>
  <si>
    <t>Groupe Electrogène ≥ 21 à 50 KVA</t>
  </si>
  <si>
    <t>Groupe Electrogène ≥ 51 à 100 KVA</t>
  </si>
  <si>
    <t>Groupe Electrogène ≥ 101 à 200 KVA</t>
  </si>
  <si>
    <t>Groupe Electrogène ≥ 201 à 300 KVA</t>
  </si>
  <si>
    <t>Groupe Electrogène ≥ 301 à 400 KVA</t>
  </si>
  <si>
    <t>BATTERIE CONDENSATEUR  de 0 à 200 KVAR</t>
  </si>
  <si>
    <t>BATTERIE CONDENSATEUR  ≥ 201 KVAR</t>
  </si>
  <si>
    <t>Armoire électrique / Armoire divisionnaire / tableau électrique 
(tableau secondaire réparti dans le bâtiment, en aval du TGBT ou armoire principale d'habitation/petit tertiaire)</t>
  </si>
  <si>
    <r>
      <t xml:space="preserve">Total HT 
</t>
    </r>
    <r>
      <rPr>
        <sz val="10"/>
        <color theme="0"/>
        <rFont val="Arial"/>
        <family val="2"/>
      </rPr>
      <t>quantitatif x moy des prix</t>
    </r>
  </si>
  <si>
    <r>
      <t xml:space="preserve">Total TTC 
</t>
    </r>
    <r>
      <rPr>
        <sz val="10"/>
        <color theme="0"/>
        <rFont val="Arial"/>
        <family val="2"/>
      </rPr>
      <t>quantitatif x moy des prix</t>
    </r>
  </si>
  <si>
    <t>TVA</t>
  </si>
  <si>
    <t>Type d'équipement</t>
  </si>
  <si>
    <t>Prix unitaire € HT</t>
  </si>
  <si>
    <t>Fourniture et pose de batterie de démarrage groupe électrogène, transport compris.</t>
  </si>
  <si>
    <t>50 à 89 Ah</t>
  </si>
  <si>
    <t>90 à 125 Ah</t>
  </si>
  <si>
    <t>126 à 150 Ah</t>
  </si>
  <si>
    <r>
      <t>TARIFS DE MAIN D’ŒUVRE* / FORFAIT DÉPLACEMENT / COEFFICIENTS
*</t>
    </r>
    <r>
      <rPr>
        <i/>
        <sz val="10"/>
        <color theme="1"/>
        <rFont val="Arial"/>
        <family val="2"/>
      </rPr>
      <t>Le temps facturé débute à compter de l’arrivée sur site</t>
    </r>
  </si>
  <si>
    <t>A - Coûts horaires d'intervention de maintenance corrective facturable</t>
  </si>
  <si>
    <t>Seules les heures effectives sur place pourront être facturées si l'intervention est facturable (remplacement de pièces dont le cout unitaire est supérieur à 250€HT)</t>
  </si>
  <si>
    <t>La semaine</t>
  </si>
  <si>
    <r>
      <rPr>
        <sz val="10"/>
        <rFont val="Calibri"/>
        <family val="2"/>
      </rPr>
      <t xml:space="preserve">Coût horaire HT d'intervention </t>
    </r>
    <r>
      <rPr>
        <b/>
        <sz val="10"/>
        <rFont val="Calibri"/>
        <family val="2"/>
      </rPr>
      <t>lundi - vendredi 
de 6h à 21h</t>
    </r>
  </si>
  <si>
    <r>
      <rPr>
        <sz val="10"/>
        <rFont val="Calibri"/>
        <family val="2"/>
      </rPr>
      <t xml:space="preserve">Coût horaire HT d'intervention </t>
    </r>
    <r>
      <rPr>
        <b/>
        <sz val="10"/>
        <rFont val="Calibri"/>
        <family val="2"/>
      </rPr>
      <t>lundi au vendredi 
de 21h à 6h</t>
    </r>
  </si>
  <si>
    <t>Le weekend</t>
  </si>
  <si>
    <r>
      <rPr>
        <sz val="10"/>
        <rFont val="Calibri"/>
        <family val="2"/>
      </rPr>
      <t xml:space="preserve">Coût horaire HT d'intervention </t>
    </r>
    <r>
      <rPr>
        <b/>
        <sz val="10"/>
        <rFont val="Calibri"/>
        <family val="2"/>
      </rPr>
      <t>samedi 
de 6h à 21h</t>
    </r>
  </si>
  <si>
    <r>
      <rPr>
        <sz val="10"/>
        <rFont val="Calibri"/>
        <family val="2"/>
      </rPr>
      <t xml:space="preserve">Coût horaire HT d'intervention </t>
    </r>
    <r>
      <rPr>
        <b/>
        <sz val="10"/>
        <rFont val="Calibri"/>
        <family val="2"/>
      </rPr>
      <t>dimanche et jours fériés 
de 6h à 21h</t>
    </r>
  </si>
  <si>
    <r>
      <rPr>
        <sz val="10"/>
        <rFont val="Calibri"/>
        <family val="2"/>
      </rPr>
      <t>Coût horaire HT d'intervention</t>
    </r>
    <r>
      <rPr>
        <b/>
        <sz val="10"/>
        <rFont val="Calibri"/>
        <family val="2"/>
      </rPr>
      <t xml:space="preserve"> samedi, dimanche, jours féries 
de 21h à 6h</t>
    </r>
  </si>
  <si>
    <t>B - Forfait de déplacement</t>
  </si>
  <si>
    <t>Outre les frais liés au déplacement (indemnités kilométriques, entretien etc ...), le forfait doit intégrer les heures liées au déplacement du (des) technicien(s). Le titulaire ne pourra en aucun cas prétendre à la facturation de ces heures dans son forfait main d’oeuvre. Le forfait déplacement vaut pour 1 aller/retour par véhicule quelque soit le nombre de personne dans le véhicule.
Les frais de déplacement ne peuvent être appliqués que si le site de la prestation est à une distance de plus de 30 km (selon outils de navigation GPS) de la préfecture du département ou de l'agence du prestataire si plus proche.
Pour rappel, le déplacement ne s'applique pas dans le cadre du forfait de pièce.</t>
  </si>
  <si>
    <t>Forfait HT de déplacement sur site (si &gt; 30Km préfecture) :</t>
  </si>
  <si>
    <t>C - Coefficients de peine et soins</t>
  </si>
  <si>
    <t xml:space="preserve">Le CPS est le taux maximum applicable sur les prix des pièces facturables  (non comprises dans le forfait de pièce) ou au-delà de 250 € HT prix unitaire. Il s'applique au prix d'achat net fournisseur toutes remises déduites. Le titulaire présentera sur demande les justificatifs précisant le prix d'achat net fournisseur Toutes Remises Déduites. </t>
  </si>
  <si>
    <t xml:space="preserve">CPS 1 - Prix des pièces sur les pièces de 0 à 500 € HT </t>
  </si>
  <si>
    <t xml:space="preserve">CPS 2 - Prix des pièces sur les pièces de 501 à 1500 € HT </t>
  </si>
  <si>
    <t>CPS 3 - Prix des pièces sur les pièces au-delà de 1501 € HT</t>
  </si>
  <si>
    <r>
      <t xml:space="preserve">Prix unitaire € HT annuel
</t>
    </r>
    <r>
      <rPr>
        <sz val="10"/>
        <color theme="0"/>
        <rFont val="Arial"/>
        <family val="2"/>
      </rPr>
      <t>(rappel prix BPU)</t>
    </r>
  </si>
  <si>
    <t>TOTAUX :</t>
  </si>
  <si>
    <t>Poste de livraison et Cellules HT</t>
  </si>
  <si>
    <r>
      <t xml:space="preserve">TRANSFORMATEUR
</t>
    </r>
    <r>
      <rPr>
        <b/>
        <sz val="8"/>
        <color theme="1"/>
        <rFont val="Arial"/>
        <family val="2"/>
      </rPr>
      <t>Quel que soit le type.</t>
    </r>
  </si>
  <si>
    <t>GROUPE ELECTROGENE</t>
  </si>
  <si>
    <r>
      <rPr>
        <b/>
        <u/>
        <sz val="10"/>
        <color rgb="FF000000"/>
        <rFont val="Arial"/>
        <family val="2"/>
      </rPr>
      <t>local</t>
    </r>
    <r>
      <rPr>
        <b/>
        <sz val="10"/>
        <color rgb="FF000000"/>
        <rFont val="Arial"/>
        <family val="2"/>
      </rPr>
      <t xml:space="preserve"> TGBT</t>
    </r>
    <r>
      <rPr>
        <sz val="10"/>
        <color rgb="FF000000"/>
        <rFont val="Arial"/>
        <family val="2"/>
      </rPr>
      <t/>
    </r>
  </si>
  <si>
    <r>
      <rPr>
        <b/>
        <sz val="10"/>
        <color theme="1"/>
        <rFont val="Arial"/>
        <family val="2"/>
      </rPr>
      <t>BATTERIE CONDENSATEUR</t>
    </r>
    <r>
      <rPr>
        <sz val="10"/>
        <color theme="1"/>
        <rFont val="Arial"/>
        <family val="2"/>
      </rPr>
      <t xml:space="preserve">
Quel que soit le nombre de gradin.</t>
    </r>
  </si>
  <si>
    <t>ARMOIRE / ARMOIRE DIVISIONNAIRE / TABLEAU / COFFRET</t>
  </si>
  <si>
    <t>RAISON SOCIALE DU CANDIDAT :</t>
  </si>
  <si>
    <t>A COMPLÉTER PAR LE CANDIDAT</t>
  </si>
  <si>
    <t>NOTICE :</t>
  </si>
  <si>
    <t xml:space="preserve">ANNEXE 2 à L'Acte d'engagement
maintenance ELEC
Preventif annuel
Lot 1 - Détail Quantitatif Estimatif : 46 LOT - 81 TARN - 82 TetG </t>
  </si>
  <si>
    <t xml:space="preserve">ANNEXE 2 à L'Acte d'engagement
maintenance ELEC
Correctif
Lot 1 - Détail Quantitatif Estimatif : 46 LOT - 81 TARN - 82 TetG </t>
  </si>
  <si>
    <t>Quantité estimée sur la durée totale du marché</t>
  </si>
  <si>
    <t>Recherche, création, édition et pose d'un schéma absent dans une armoire électrique avec son support, plus une copie numérique en DWG, transport compris :</t>
  </si>
  <si>
    <r>
      <t>Pour un tableau/armoire /coffret de</t>
    </r>
    <r>
      <rPr>
        <b/>
        <sz val="10"/>
        <color rgb="FF000000"/>
        <rFont val="Arial"/>
        <family val="2"/>
      </rPr>
      <t xml:space="preserve"> 3 à 4 rangées et de 8 à 13 modules.</t>
    </r>
  </si>
  <si>
    <r>
      <t>Pour un tableau/armoire /coffret de</t>
    </r>
    <r>
      <rPr>
        <b/>
        <sz val="10"/>
        <color rgb="FF000000"/>
        <rFont val="Arial"/>
        <family val="2"/>
      </rPr>
      <t xml:space="preserve"> 4 à 6 rangées et de 18 modules.</t>
    </r>
  </si>
  <si>
    <r>
      <t>Pour un tableau/armoire /coffret de</t>
    </r>
    <r>
      <rPr>
        <b/>
        <sz val="10"/>
        <color rgb="FF000000"/>
        <rFont val="Arial"/>
        <family val="2"/>
      </rPr>
      <t xml:space="preserve"> 8 à 12 rangées et de 18 modules.</t>
    </r>
  </si>
  <si>
    <t>Prestations</t>
  </si>
  <si>
    <t>Niveau de complexité associé</t>
  </si>
  <si>
    <t>Coût horaire total 
en € HT</t>
  </si>
  <si>
    <t>Coût horaire total 
en € TTC</t>
  </si>
  <si>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t>
    </r>
    <r>
      <rPr>
        <b/>
        <sz val="11"/>
        <color theme="1"/>
        <rFont val="Calibri"/>
        <family val="2"/>
        <scheme val="minor"/>
      </rPr>
      <t xml:space="preserve">1 à 2 module(s)  </t>
    </r>
    <r>
      <rPr>
        <sz val="11"/>
        <color theme="1"/>
        <rFont val="Calibri"/>
        <family val="2"/>
        <scheme val="minor"/>
      </rPr>
      <t>(généralement monophasé), dans un tableau/armoire/coffret électrique.</t>
    </r>
  </si>
  <si>
    <r>
      <rPr>
        <b/>
        <sz val="11"/>
        <color theme="1"/>
        <rFont val="Calibri"/>
        <family val="2"/>
        <scheme val="minor"/>
      </rPr>
      <t>Remplacement</t>
    </r>
    <r>
      <rPr>
        <sz val="11"/>
        <color theme="1"/>
        <rFont val="Calibri"/>
        <family val="2"/>
        <scheme val="minor"/>
      </rPr>
      <t xml:space="preserve"> </t>
    </r>
    <r>
      <rPr>
        <u/>
        <sz val="11"/>
        <color theme="1"/>
        <rFont val="Calibri"/>
        <family val="2"/>
        <scheme val="minor"/>
      </rPr>
      <t>appareillage</t>
    </r>
    <r>
      <rPr>
        <sz val="11"/>
        <color theme="1"/>
        <rFont val="Calibri"/>
        <family val="2"/>
        <scheme val="minor"/>
      </rPr>
      <t xml:space="preserve"> (contacteur, parafoudre, sonnette, etc...) ou </t>
    </r>
    <r>
      <rPr>
        <u/>
        <sz val="11"/>
        <color theme="1"/>
        <rFont val="Calibri"/>
        <family val="2"/>
        <scheme val="minor"/>
      </rPr>
      <t>protection</t>
    </r>
    <r>
      <rPr>
        <sz val="11"/>
        <color theme="1"/>
        <rFont val="Calibri"/>
        <family val="2"/>
        <scheme val="minor"/>
      </rPr>
      <t xml:space="preserve"> (disjoncteur, porte fusible, différentiel, etc...) de 3</t>
    </r>
    <r>
      <rPr>
        <b/>
        <sz val="11"/>
        <color theme="1"/>
        <rFont val="Calibri"/>
        <family val="2"/>
        <scheme val="minor"/>
      </rPr>
      <t xml:space="preserve"> à 4 module(s)  </t>
    </r>
    <r>
      <rPr>
        <sz val="11"/>
        <color theme="1"/>
        <rFont val="Calibri"/>
        <family val="2"/>
        <scheme val="minor"/>
      </rPr>
      <t>(généralement triphasé), dans un tableau/armoire/coffret électrique.</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</si>
  <si>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1 à 2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</si>
  <si>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3 à 4 rangées</t>
    </r>
    <r>
      <rPr>
        <sz val="11"/>
        <color theme="1"/>
        <rFont val="Calibri"/>
        <family val="2"/>
        <scheme val="minor"/>
      </rPr>
      <t xml:space="preserve"> et de </t>
    </r>
    <r>
      <rPr>
        <b/>
        <sz val="11"/>
        <color theme="1"/>
        <rFont val="Calibri"/>
        <family val="2"/>
        <scheme val="minor"/>
      </rPr>
      <t>8 à 13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</si>
  <si>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4 à 6 rangées</t>
    </r>
    <r>
      <rPr>
        <sz val="11"/>
        <color theme="1"/>
        <rFont val="Calibri"/>
        <family val="2"/>
        <scheme val="minor"/>
      </rPr>
      <t xml:space="preserve"> et</t>
    </r>
    <r>
      <rPr>
        <b/>
        <sz val="11"/>
        <color theme="1"/>
        <rFont val="Calibri"/>
        <family val="2"/>
        <scheme val="minor"/>
      </rPr>
      <t xml:space="preserve"> 18 modules</t>
    </r>
    <r>
      <rPr>
        <sz val="11"/>
        <color theme="1"/>
        <rFont val="Calibri"/>
        <family val="2"/>
        <scheme val="minor"/>
      </rPr>
      <t>.</t>
    </r>
  </si>
  <si>
    <r>
      <rPr>
        <b/>
        <sz val="11"/>
        <color theme="1"/>
        <rFont val="Calibri"/>
        <family val="2"/>
        <scheme val="minor"/>
      </rPr>
      <t>Remplacement de tableau</t>
    </r>
    <r>
      <rPr>
        <sz val="11"/>
        <color theme="1"/>
        <rFont val="Calibri"/>
        <family val="2"/>
        <scheme val="minor"/>
      </rPr>
      <t xml:space="preserve"> électrique de </t>
    </r>
    <r>
      <rPr>
        <b/>
        <sz val="11"/>
        <color theme="1"/>
        <rFont val="Calibri"/>
        <family val="2"/>
        <scheme val="minor"/>
      </rPr>
      <t>8 à 12 rangées</t>
    </r>
    <r>
      <rPr>
        <sz val="11"/>
        <color theme="1"/>
        <rFont val="Calibri"/>
        <family val="2"/>
        <scheme val="minor"/>
      </rPr>
      <t xml:space="preserve"> et </t>
    </r>
    <r>
      <rPr>
        <b/>
        <sz val="11"/>
        <color theme="1"/>
        <rFont val="Calibri"/>
        <family val="2"/>
        <scheme val="minor"/>
      </rPr>
      <t>18 modules</t>
    </r>
    <r>
      <rPr>
        <sz val="11"/>
        <color theme="1"/>
        <rFont val="Calibri"/>
        <family val="2"/>
        <scheme val="minor"/>
      </rPr>
      <t>.</t>
    </r>
  </si>
  <si>
    <r>
      <rPr>
        <b/>
        <sz val="11"/>
        <color theme="1"/>
        <rFont val="Calibri"/>
        <family val="2"/>
        <scheme val="minor"/>
      </rPr>
      <t>Remplacement d'un appareillage</t>
    </r>
    <r>
      <rPr>
        <sz val="11"/>
        <color theme="1"/>
        <rFont val="Calibri"/>
        <family val="2"/>
        <scheme val="minor"/>
      </rPr>
      <t xml:space="preserve"> (prise, interupteur, bouton poussoir, plexo, DCL)</t>
    </r>
  </si>
  <si>
    <r>
      <rPr>
        <b/>
        <sz val="11"/>
        <color theme="1"/>
        <rFont val="Calibri"/>
        <family val="2"/>
        <scheme val="minor"/>
      </rPr>
      <t>Installation d'un circuit de 5 prises</t>
    </r>
    <r>
      <rPr>
        <sz val="11"/>
        <color theme="1"/>
        <rFont val="Calibri"/>
        <family val="2"/>
        <scheme val="minor"/>
      </rPr>
      <t xml:space="preserve"> avec son disjoncteur dans un tableau existant avec passage de cable dans cloison creuse (type plaquo) et/ou faux plafond.</t>
    </r>
  </si>
  <si>
    <r>
      <rPr>
        <b/>
        <sz val="11"/>
        <color theme="1"/>
        <rFont val="Calibri"/>
        <family val="2"/>
        <scheme val="minor"/>
      </rPr>
      <t>Installation d'un point lumineux DCL</t>
    </r>
    <r>
      <rPr>
        <sz val="11"/>
        <color theme="1"/>
        <rFont val="Calibri"/>
        <family val="2"/>
        <scheme val="minor"/>
      </rPr>
      <t xml:space="preserve"> et son interrupteur avec son disjoncteur dans un tableau existant avec passage de cable dans cloison creuse (type plaquo) et/ou faux plafond.</t>
    </r>
  </si>
  <si>
    <t>Total coût du scénario</t>
  </si>
  <si>
    <t>Niveau de complexité</t>
  </si>
  <si>
    <t>Nombre d'heure associée au niveau de complexité</t>
  </si>
  <si>
    <t>Simple</t>
  </si>
  <si>
    <t>Moyen</t>
  </si>
  <si>
    <t>Complexe</t>
  </si>
  <si>
    <t xml:space="preserve">ANNEXE 2 au règlement de consultation
maintenance ELEC 
scénario de commande
Lot 1 - Détail Quantitatif Estimatif : 46 LOT - 81 TARN - 82 TetG </t>
  </si>
  <si>
    <t>Coût horaire d'intervention 
en € HT*</t>
  </si>
  <si>
    <t>Il est demandé au candidat d'indiquer le niveau complexité associé à chacune des prestations types identifiées ci-dessous.
*Le coût horaire à renseigner doit être le taux horaire correctif en semaine et en journée de votre BPU.</t>
  </si>
  <si>
    <t>1) Le présent DQE n'emporte aucun engagement de l'Administration
2) Le candidat veille à la cohérence entre les prix calculés fixés dans l'annexe finnancière à l'acte d'enagagement (BPU) et ceux reportés dans la présente simulation
3) Le présent document, constituant la simulation financière, est joint à l'offre du candidat, au format tableur
4) Le candidat renseigne impérativement l'ensemble des cellules sur fond JAUNE, y compris si le prix est nul (renseigner expressément par "0" [zéro]), en reportant les prix de l'annexe financière
5) Le calcul de l'ensemble des totaux est automatisé
6) Le présent document comporte 3 onglets qui doivent être complétés</t>
  </si>
  <si>
    <t>Temps en heure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</si>
</sst>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43" formatCode="_-* #,##0.00_-;\-* #,##0.00_-;_-* &quot;-&quot;??_-;_-@_-"/>
    <numFmt numFmtId="164" formatCode="#,##0.00\ &quot;€&quot;"/>
  </numFmts>
  <fonts count="35">
    <font>
      <sz val="11"/>
      <color theme="1"/>
      <name val="Calibri"/>
      <family val="2"/>
      <scheme val="minor"/>
    </font>
    <font>
      <sz val="10"/>
      <color rgb="FF000000"/>
      <name val="Arial"/>
      <family val="2"/>
    </font>
    <font>
      <b/>
      <sz val="12"/>
      <color rgb="FF000000"/>
      <name val="Arial"/>
      <family val="2"/>
    </font>
    <font>
      <sz val="10"/>
      <name val="Times New Roman"/>
      <family val="1"/>
    </font>
    <font>
      <sz val="11"/>
      <color rgb="FFFF0000"/>
      <name val="Calibri"/>
      <family val="2"/>
      <scheme val="minor"/>
    </font>
    <font>
      <b/>
      <sz val="12"/>
      <color theme="0"/>
      <name val="Arial"/>
      <family val="2"/>
    </font>
    <font>
      <b/>
      <sz val="14"/>
      <color theme="0"/>
      <name val="Calibri"/>
      <family val="2"/>
      <scheme val="minor"/>
    </font>
    <font>
      <sz val="10"/>
      <color theme="1"/>
      <name val="Arial"/>
      <family val="2"/>
    </font>
    <font>
      <b/>
      <sz val="10"/>
      <color rgb="FF000000"/>
      <name val="Arial"/>
      <family val="2"/>
    </font>
    <font>
      <sz val="11"/>
      <color theme="1"/>
      <name val="Calibri"/>
      <family val="2"/>
      <scheme val="minor"/>
    </font>
    <font>
      <b/>
      <sz val="10"/>
      <color theme="1"/>
      <name val="Arial"/>
      <family val="2"/>
    </font>
    <font>
      <b/>
      <sz val="8"/>
      <color theme="1"/>
      <name val="Arial"/>
      <family val="2"/>
    </font>
    <font>
      <b/>
      <u/>
      <sz val="10"/>
      <color rgb="FF000000"/>
      <name val="Arial"/>
      <family val="2"/>
    </font>
    <font>
      <sz val="10"/>
      <color theme="0"/>
      <name val="Arial"/>
      <family val="2"/>
    </font>
    <font>
      <b/>
      <sz val="11"/>
      <color theme="1"/>
      <name val="Calibri"/>
      <family val="2"/>
      <scheme val="minor"/>
    </font>
    <font>
      <b/>
      <sz val="12"/>
      <name val="Arial"/>
      <family val="2"/>
    </font>
    <font>
      <sz val="11"/>
      <color indexed="8"/>
      <name val="Calibri"/>
      <family val="2"/>
    </font>
    <font>
      <sz val="10"/>
      <name val="Arial"/>
      <family val="2"/>
      <charset val="1"/>
    </font>
    <font>
      <i/>
      <sz val="10"/>
      <color theme="1"/>
      <name val="Arial"/>
      <family val="2"/>
    </font>
    <font>
      <b/>
      <u/>
      <sz val="14"/>
      <name val="Calibri"/>
      <family val="2"/>
      <scheme val="minor"/>
    </font>
    <font>
      <sz val="12"/>
      <name val="Times New Roman"/>
      <family val="1"/>
    </font>
    <font>
      <b/>
      <sz val="10"/>
      <name val="Calibri"/>
      <family val="2"/>
    </font>
    <font>
      <sz val="10"/>
      <name val="Calibri"/>
      <family val="2"/>
    </font>
    <font>
      <b/>
      <sz val="10"/>
      <name val="Calibri"/>
      <family val="2"/>
      <scheme val="minor"/>
    </font>
    <font>
      <sz val="10"/>
      <name val="Calibri"/>
      <family val="2"/>
      <scheme val="minor"/>
    </font>
    <font>
      <b/>
      <sz val="11"/>
      <color rgb="FF2F4077"/>
      <name val="Marianne"/>
      <family val="3"/>
    </font>
    <font>
      <i/>
      <sz val="11"/>
      <color rgb="FF2F4077"/>
      <name val="Marianne"/>
      <family val="3"/>
    </font>
    <font>
      <sz val="11"/>
      <color rgb="FFFFFFFF"/>
      <name val="Calibri"/>
      <family val="2"/>
      <scheme val="minor"/>
    </font>
    <font>
      <sz val="9"/>
      <color theme="1"/>
      <name val="Marianne"/>
      <family val="3"/>
    </font>
    <font>
      <sz val="12"/>
      <color theme="0"/>
      <name val="Arial"/>
      <family val="2"/>
    </font>
    <font>
      <sz val="8"/>
      <color theme="1"/>
      <name val="Calibri"/>
      <family val="2"/>
      <scheme val="minor"/>
    </font>
    <font>
      <u/>
      <sz val="11"/>
      <color theme="1"/>
      <name val="Calibri"/>
      <family val="2"/>
      <scheme val="minor"/>
    </font>
    <font>
      <b/>
      <sz val="14"/>
      <name val="Calibri"/>
      <family val="2"/>
      <scheme val="minor"/>
    </font>
    <font>
      <sz val="14"/>
      <name val="Calibri"/>
      <family val="2"/>
      <scheme val="minor"/>
    </font>
    <font>
      <sz val="12"/>
      <name val="Calibri "/>
    </font>
  </fonts>
  <fills count="9">
    <fill>
      <patternFill patternType="none"/>
    </fill>
    <fill>
      <patternFill patternType="gray125"/>
    </fill>
    <fill>
      <patternFill patternType="solid">
        <fgColor theme="0"/>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0.249977111117893"/>
        <bgColor indexed="64"/>
      </patternFill>
    </fill>
  </fills>
  <borders count="4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top/>
      <bottom/>
      <diagonal/>
    </border>
    <border>
      <left/>
      <right style="medium">
        <color auto="1"/>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0" fontId="3" fillId="0" borderId="0"/>
    <xf numFmtId="44" fontId="3" fillId="0" borderId="0" applyFont="0" applyFill="0" applyBorder="0" applyAlignment="0" applyProtection="0"/>
    <xf numFmtId="0" fontId="9" fillId="0" borderId="0"/>
    <xf numFmtId="44" fontId="9" fillId="0" borderId="0" applyFont="0" applyFill="0" applyBorder="0" applyAlignment="0" applyProtection="0"/>
    <xf numFmtId="0" fontId="16" fillId="0" borderId="0"/>
    <xf numFmtId="0" fontId="3" fillId="0" borderId="0"/>
    <xf numFmtId="0" fontId="17" fillId="0" borderId="0"/>
    <xf numFmtId="44" fontId="3"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cellStyleXfs>
  <cellXfs count="185">
    <xf numFmtId="0" fontId="0" fillId="0" borderId="0" xfId="0"/>
    <xf numFmtId="0" fontId="0" fillId="0" borderId="0" xfId="0"/>
    <xf numFmtId="0" fontId="0" fillId="0" borderId="0" xfId="0" applyAlignment="1">
      <alignment vertical="center"/>
    </xf>
    <xf numFmtId="0" fontId="4" fillId="0" borderId="0" xfId="0" applyFont="1" applyAlignment="1">
      <alignment vertical="center"/>
    </xf>
    <xf numFmtId="44" fontId="0" fillId="0" borderId="0" xfId="4" applyFont="1"/>
    <xf numFmtId="44" fontId="1" fillId="5" borderId="11" xfId="4" applyFont="1" applyFill="1" applyBorder="1" applyAlignment="1">
      <alignment horizontal="center" vertical="center" wrapText="1"/>
    </xf>
    <xf numFmtId="44" fontId="1" fillId="5" borderId="6" xfId="4" applyFont="1" applyFill="1" applyBorder="1" applyAlignment="1">
      <alignment horizontal="center" vertical="center" wrapText="1"/>
    </xf>
    <xf numFmtId="44" fontId="1" fillId="5" borderId="15" xfId="4" applyFont="1" applyFill="1" applyBorder="1" applyAlignment="1">
      <alignment horizontal="center" vertical="center" wrapText="1"/>
    </xf>
    <xf numFmtId="0" fontId="0" fillId="0" borderId="0" xfId="0" applyAlignment="1">
      <alignment horizontal="center"/>
    </xf>
    <xf numFmtId="0" fontId="0" fillId="0" borderId="11" xfId="0" applyBorder="1" applyAlignment="1">
      <alignment horizontal="center" vertical="center"/>
    </xf>
    <xf numFmtId="0" fontId="0" fillId="0" borderId="20" xfId="0" applyBorder="1" applyAlignment="1">
      <alignment horizontal="center"/>
    </xf>
    <xf numFmtId="0" fontId="0" fillId="0" borderId="0" xfId="0" applyBorder="1" applyAlignment="1">
      <alignment horizontal="center"/>
    </xf>
    <xf numFmtId="0" fontId="0" fillId="0" borderId="21" xfId="0" applyBorder="1" applyAlignment="1">
      <alignment horizont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0" fillId="0" borderId="15" xfId="0" applyBorder="1" applyAlignment="1">
      <alignment horizontal="center" vertical="center"/>
    </xf>
    <xf numFmtId="0" fontId="0" fillId="0" borderId="25" xfId="0" applyBorder="1" applyAlignment="1">
      <alignment horizontal="center" vertical="center"/>
    </xf>
    <xf numFmtId="44" fontId="5" fillId="4" borderId="26" xfId="4" applyFont="1" applyFill="1" applyBorder="1" applyAlignment="1">
      <alignment horizontal="center" vertical="center" wrapText="1"/>
    </xf>
    <xf numFmtId="44" fontId="1" fillId="5" borderId="27" xfId="4" applyFont="1" applyFill="1" applyBorder="1" applyAlignment="1">
      <alignment horizontal="center" vertical="center" wrapText="1"/>
    </xf>
    <xf numFmtId="0" fontId="0" fillId="0" borderId="0" xfId="0" applyFill="1" applyAlignment="1">
      <alignment horizontal="center"/>
    </xf>
    <xf numFmtId="0" fontId="1" fillId="6" borderId="11" xfId="0" applyFont="1" applyFill="1" applyBorder="1" applyAlignment="1">
      <alignment horizontal="center" vertical="center" wrapText="1"/>
    </xf>
    <xf numFmtId="44" fontId="5" fillId="4" borderId="11" xfId="4" applyFont="1" applyFill="1" applyBorder="1" applyAlignment="1">
      <alignment horizontal="center" vertical="center" wrapText="1"/>
    </xf>
    <xf numFmtId="0" fontId="14" fillId="0" borderId="23" xfId="0" applyFont="1" applyBorder="1" applyAlignment="1">
      <alignment horizontal="center" vertical="center"/>
    </xf>
    <xf numFmtId="0" fontId="14" fillId="0" borderId="14" xfId="0" applyFont="1" applyBorder="1" applyAlignment="1">
      <alignment horizontal="center" vertical="center"/>
    </xf>
    <xf numFmtId="0" fontId="14" fillId="0" borderId="4" xfId="0" applyFont="1" applyBorder="1" applyAlignment="1">
      <alignment horizontal="center" vertical="center"/>
    </xf>
    <xf numFmtId="0" fontId="0" fillId="0" borderId="0" xfId="0" applyFill="1" applyAlignment="1">
      <alignment vertical="center"/>
    </xf>
    <xf numFmtId="0" fontId="0" fillId="0" borderId="0" xfId="0" applyFill="1"/>
    <xf numFmtId="0" fontId="1" fillId="6" borderId="15" xfId="0" applyFont="1" applyFill="1" applyBorder="1" applyAlignment="1">
      <alignment horizontal="center" vertical="center" wrapText="1"/>
    </xf>
    <xf numFmtId="44" fontId="1" fillId="5" borderId="25" xfId="4" applyFont="1" applyFill="1" applyBorder="1" applyAlignment="1">
      <alignment horizontal="center" vertical="center" wrapText="1"/>
    </xf>
    <xf numFmtId="0" fontId="2" fillId="0" borderId="0" xfId="0" applyFont="1" applyFill="1" applyBorder="1" applyAlignment="1">
      <alignment horizontal="center" vertical="center" wrapText="1"/>
    </xf>
    <xf numFmtId="0" fontId="16" fillId="0" borderId="0" xfId="5"/>
    <xf numFmtId="0" fontId="5" fillId="0" borderId="0" xfId="0" applyFont="1" applyFill="1" applyBorder="1" applyAlignment="1">
      <alignment horizontal="center" vertical="center" wrapText="1"/>
    </xf>
    <xf numFmtId="0" fontId="20" fillId="0" borderId="0" xfId="7" applyFont="1" applyAlignment="1">
      <alignment horizontal="right" vertical="center"/>
    </xf>
    <xf numFmtId="0" fontId="20" fillId="0" borderId="0" xfId="7" applyFont="1" applyAlignment="1">
      <alignment vertical="center"/>
    </xf>
    <xf numFmtId="0" fontId="23" fillId="0" borderId="0" xfId="7" applyFont="1" applyBorder="1" applyAlignment="1">
      <alignment horizontal="center" vertical="center" wrapText="1"/>
    </xf>
    <xf numFmtId="44" fontId="0" fillId="0" borderId="0" xfId="4" applyFont="1" applyFill="1"/>
    <xf numFmtId="0" fontId="1" fillId="0" borderId="0" xfId="0" applyFont="1" applyFill="1" applyBorder="1" applyAlignment="1">
      <alignment horizontal="center" vertical="center" wrapText="1"/>
    </xf>
    <xf numFmtId="44" fontId="1" fillId="0" borderId="0" xfId="4" applyFont="1" applyFill="1" applyBorder="1" applyAlignment="1">
      <alignment horizontal="center" vertical="center" wrapText="1"/>
    </xf>
    <xf numFmtId="0" fontId="6" fillId="0" borderId="0" xfId="6" applyFont="1" applyFill="1" applyBorder="1" applyAlignment="1">
      <alignment horizontal="center" vertical="center" wrapText="1"/>
    </xf>
    <xf numFmtId="44" fontId="5" fillId="4" borderId="14" xfId="4" applyFont="1" applyFill="1" applyBorder="1" applyAlignment="1">
      <alignment horizontal="center" vertical="center" wrapText="1"/>
    </xf>
    <xf numFmtId="0" fontId="15" fillId="6" borderId="14" xfId="0" applyFont="1" applyFill="1" applyBorder="1" applyAlignment="1">
      <alignment vertical="center" wrapText="1"/>
    </xf>
    <xf numFmtId="0" fontId="5" fillId="4" borderId="14" xfId="4" applyNumberFormat="1" applyFont="1" applyFill="1" applyBorder="1" applyAlignment="1">
      <alignment vertical="center" wrapText="1"/>
    </xf>
    <xf numFmtId="0" fontId="5" fillId="4" borderId="4" xfId="4" applyNumberFormat="1" applyFont="1" applyFill="1" applyBorder="1" applyAlignment="1">
      <alignment vertical="center" wrapText="1"/>
    </xf>
    <xf numFmtId="44" fontId="0" fillId="0" borderId="0" xfId="4" applyFont="1" applyFill="1" applyBorder="1"/>
    <xf numFmtId="0" fontId="16" fillId="0" borderId="0" xfId="5" applyFill="1" applyBorder="1"/>
    <xf numFmtId="9" fontId="1" fillId="5" borderId="34" xfId="4" applyNumberFormat="1" applyFont="1" applyFill="1" applyBorder="1" applyAlignment="1">
      <alignment horizontal="center" vertical="center" wrapText="1"/>
    </xf>
    <xf numFmtId="49" fontId="9" fillId="0" borderId="0" xfId="3" applyNumberFormat="1"/>
    <xf numFmtId="0" fontId="1" fillId="2" borderId="5" xfId="0" applyFont="1" applyFill="1" applyBorder="1" applyAlignment="1">
      <alignment vertical="center" wrapText="1"/>
    </xf>
    <xf numFmtId="0" fontId="0" fillId="0" borderId="43" xfId="0" applyBorder="1"/>
    <xf numFmtId="0" fontId="0" fillId="0" borderId="16" xfId="0" applyBorder="1"/>
    <xf numFmtId="0" fontId="0" fillId="0" borderId="44" xfId="0" applyBorder="1"/>
    <xf numFmtId="0" fontId="0" fillId="0" borderId="45" xfId="0" applyBorder="1"/>
    <xf numFmtId="0" fontId="0" fillId="0" borderId="0" xfId="0" applyBorder="1"/>
    <xf numFmtId="0" fontId="0" fillId="0" borderId="46" xfId="0" applyBorder="1"/>
    <xf numFmtId="0" fontId="0" fillId="0" borderId="22" xfId="0" applyBorder="1"/>
    <xf numFmtId="49" fontId="0" fillId="0" borderId="0" xfId="3" applyNumberFormat="1" applyFont="1"/>
    <xf numFmtId="0" fontId="27" fillId="0" borderId="0" xfId="0" applyFont="1" applyFill="1" applyAlignment="1">
      <alignment horizontal="center" vertical="center"/>
    </xf>
    <xf numFmtId="0" fontId="0" fillId="0" borderId="47" xfId="0" applyBorder="1"/>
    <xf numFmtId="0" fontId="0" fillId="0" borderId="48" xfId="0" applyBorder="1"/>
    <xf numFmtId="44" fontId="1" fillId="7" borderId="11" xfId="4" applyFont="1" applyFill="1" applyBorder="1" applyAlignment="1">
      <alignment horizontal="center" vertical="center" wrapText="1"/>
    </xf>
    <xf numFmtId="44" fontId="1" fillId="7" borderId="11" xfId="4" applyFont="1" applyFill="1" applyBorder="1" applyAlignment="1">
      <alignment vertical="center" wrapText="1"/>
    </xf>
    <xf numFmtId="44" fontId="1" fillId="7" borderId="15" xfId="4" applyFont="1" applyFill="1" applyBorder="1" applyAlignment="1">
      <alignment horizontal="center" vertical="center" wrapText="1"/>
    </xf>
    <xf numFmtId="10" fontId="1" fillId="5" borderId="34" xfId="4" applyNumberFormat="1" applyFont="1" applyFill="1" applyBorder="1" applyAlignment="1">
      <alignment horizontal="center" vertical="center" wrapText="1"/>
    </xf>
    <xf numFmtId="0" fontId="1" fillId="3" borderId="11" xfId="0" applyFont="1" applyFill="1" applyBorder="1" applyAlignment="1">
      <alignment vertical="center" wrapText="1"/>
    </xf>
    <xf numFmtId="0" fontId="1" fillId="3" borderId="6" xfId="0" applyFont="1" applyFill="1" applyBorder="1" applyAlignment="1">
      <alignment vertical="center" wrapText="1"/>
    </xf>
    <xf numFmtId="44" fontId="29" fillId="4" borderId="23" xfId="4" applyFont="1" applyFill="1" applyBorder="1" applyAlignment="1">
      <alignment horizontal="center" vertical="center" wrapText="1"/>
    </xf>
    <xf numFmtId="44" fontId="29" fillId="4" borderId="14" xfId="4" applyFont="1" applyFill="1" applyBorder="1" applyAlignment="1">
      <alignment horizontal="center" vertical="center" wrapText="1"/>
    </xf>
    <xf numFmtId="44" fontId="29" fillId="4" borderId="4" xfId="4" applyFont="1" applyFill="1" applyBorder="1" applyAlignment="1">
      <alignment horizontal="center" vertical="center" wrapText="1"/>
    </xf>
    <xf numFmtId="0" fontId="30" fillId="0" borderId="0" xfId="0" applyFont="1"/>
    <xf numFmtId="0" fontId="0" fillId="8" borderId="5" xfId="0" applyFill="1" applyBorder="1" applyAlignment="1">
      <alignment vertical="center" wrapText="1"/>
    </xf>
    <xf numFmtId="44" fontId="0" fillId="3" borderId="11" xfId="4" applyFont="1" applyFill="1" applyBorder="1" applyAlignment="1">
      <alignment vertical="center"/>
    </xf>
    <xf numFmtId="44" fontId="0" fillId="3" borderId="6" xfId="4" applyFont="1" applyFill="1" applyBorder="1" applyAlignment="1">
      <alignment vertical="center"/>
    </xf>
    <xf numFmtId="0" fontId="14" fillId="0" borderId="24" xfId="0" applyFont="1" applyBorder="1"/>
    <xf numFmtId="0" fontId="14" fillId="0" borderId="15" xfId="0" applyFont="1" applyBorder="1"/>
    <xf numFmtId="44" fontId="14" fillId="0" borderId="15" xfId="0" applyNumberFormat="1" applyFont="1" applyBorder="1"/>
    <xf numFmtId="44" fontId="14" fillId="0" borderId="25" xfId="0" applyNumberFormat="1" applyFont="1" applyBorder="1"/>
    <xf numFmtId="0" fontId="14" fillId="0" borderId="0" xfId="0" applyFont="1"/>
    <xf numFmtId="0" fontId="0" fillId="0" borderId="0" xfId="0" applyAlignment="1">
      <alignment vertical="center" wrapText="1"/>
    </xf>
    <xf numFmtId="0" fontId="1" fillId="2" borderId="5" xfId="0" applyFont="1" applyFill="1" applyBorder="1" applyAlignment="1">
      <alignment horizontal="left" vertical="center" wrapText="1"/>
    </xf>
    <xf numFmtId="0" fontId="25" fillId="0" borderId="16" xfId="0" applyFont="1" applyBorder="1" applyAlignment="1">
      <alignment horizontal="left" vertical="center"/>
    </xf>
    <xf numFmtId="0" fontId="26" fillId="0" borderId="22" xfId="0" applyFont="1" applyBorder="1" applyAlignment="1">
      <alignment horizontal="center" vertical="center"/>
    </xf>
    <xf numFmtId="0" fontId="25" fillId="0" borderId="0" xfId="0" applyFont="1" applyBorder="1" applyAlignment="1">
      <alignment horizontal="left" vertical="center"/>
    </xf>
    <xf numFmtId="0" fontId="28" fillId="0" borderId="43" xfId="0" quotePrefix="1" applyFont="1" applyBorder="1" applyAlignment="1">
      <alignment horizontal="left" vertical="top" wrapText="1"/>
    </xf>
    <xf numFmtId="0" fontId="28" fillId="0" borderId="16" xfId="0" applyFont="1" applyBorder="1" applyAlignment="1">
      <alignment horizontal="left" vertical="top"/>
    </xf>
    <xf numFmtId="0" fontId="28" fillId="0" borderId="44" xfId="0" applyFont="1" applyBorder="1" applyAlignment="1">
      <alignment horizontal="left" vertical="top"/>
    </xf>
    <xf numFmtId="0" fontId="28" fillId="0" borderId="45" xfId="0" applyFont="1" applyBorder="1" applyAlignment="1">
      <alignment horizontal="left" vertical="top"/>
    </xf>
    <xf numFmtId="0" fontId="28" fillId="0" borderId="0" xfId="0" applyFont="1" applyBorder="1" applyAlignment="1">
      <alignment horizontal="left" vertical="top"/>
    </xf>
    <xf numFmtId="0" fontId="28" fillId="0" borderId="46" xfId="0" applyFont="1" applyBorder="1" applyAlignment="1">
      <alignment horizontal="left" vertical="top"/>
    </xf>
    <xf numFmtId="0" fontId="28" fillId="0" borderId="47" xfId="0" applyFont="1" applyBorder="1" applyAlignment="1">
      <alignment horizontal="left" vertical="top"/>
    </xf>
    <xf numFmtId="0" fontId="28" fillId="0" borderId="22" xfId="0" applyFont="1" applyBorder="1" applyAlignment="1">
      <alignment horizontal="left" vertical="top"/>
    </xf>
    <xf numFmtId="0" fontId="28" fillId="0" borderId="48" xfId="0" applyFont="1" applyBorder="1" applyAlignment="1">
      <alignment horizontal="left" vertical="top"/>
    </xf>
    <xf numFmtId="0" fontId="5" fillId="4" borderId="17" xfId="0" applyFont="1" applyFill="1" applyBorder="1" applyAlignment="1">
      <alignment horizontal="center" vertical="center" wrapText="1"/>
    </xf>
    <xf numFmtId="0" fontId="5" fillId="4" borderId="13" xfId="0" applyFont="1" applyFill="1" applyBorder="1" applyAlignment="1">
      <alignment horizontal="center" vertical="center" wrapText="1"/>
    </xf>
    <xf numFmtId="0" fontId="5" fillId="4" borderId="29" xfId="4" applyNumberFormat="1" applyFont="1" applyFill="1" applyBorder="1" applyAlignment="1">
      <alignment horizontal="center" vertical="center" wrapText="1"/>
    </xf>
    <xf numFmtId="0" fontId="5" fillId="4" borderId="30" xfId="4"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6" fillId="4" borderId="1"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6" fillId="4" borderId="3" xfId="1" applyFont="1" applyFill="1" applyBorder="1" applyAlignment="1">
      <alignment horizontal="center" vertical="center" wrapText="1"/>
    </xf>
    <xf numFmtId="44" fontId="5" fillId="4" borderId="28" xfId="4" applyFont="1" applyFill="1" applyBorder="1" applyAlignment="1">
      <alignment horizontal="center" vertical="center" wrapText="1"/>
    </xf>
    <xf numFmtId="44" fontId="5" fillId="4" borderId="32" xfId="4" applyFont="1" applyFill="1" applyBorder="1" applyAlignment="1">
      <alignment horizontal="center" vertical="center" wrapText="1"/>
    </xf>
    <xf numFmtId="44" fontId="5" fillId="4" borderId="31" xfId="4"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33"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33" xfId="0" applyFont="1" applyFill="1" applyBorder="1" applyAlignment="1">
      <alignment horizontal="center" vertical="center" wrapText="1"/>
    </xf>
    <xf numFmtId="0" fontId="7" fillId="3" borderId="8" xfId="0" applyFont="1" applyFill="1" applyBorder="1" applyAlignment="1">
      <alignment horizontal="center" vertical="center" wrapText="1"/>
    </xf>
    <xf numFmtId="0" fontId="7" fillId="3" borderId="7" xfId="0" applyFont="1" applyFill="1" applyBorder="1" applyAlignment="1">
      <alignment horizontal="center" vertical="center" wrapText="1"/>
    </xf>
    <xf numFmtId="0" fontId="7" fillId="3" borderId="33"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5" fillId="4" borderId="4" xfId="4" applyNumberFormat="1" applyFont="1" applyFill="1" applyBorder="1" applyAlignment="1">
      <alignment horizontal="center" vertical="center" wrapText="1"/>
    </xf>
    <xf numFmtId="0" fontId="5" fillId="4" borderId="6" xfId="4" applyNumberFormat="1" applyFont="1" applyFill="1" applyBorder="1" applyAlignment="1">
      <alignment horizontal="center" vertical="center" wrapText="1"/>
    </xf>
    <xf numFmtId="0" fontId="15" fillId="6" borderId="23" xfId="0" applyFont="1" applyFill="1" applyBorder="1" applyAlignment="1">
      <alignment horizontal="center" vertical="center" wrapText="1"/>
    </xf>
    <xf numFmtId="0" fontId="15" fillId="6" borderId="5" xfId="0" applyFont="1" applyFill="1" applyBorder="1" applyAlignment="1">
      <alignment horizontal="center" vertical="center" wrapText="1"/>
    </xf>
    <xf numFmtId="0" fontId="5" fillId="4" borderId="14" xfId="4" applyNumberFormat="1" applyFont="1" applyFill="1" applyBorder="1" applyAlignment="1">
      <alignment horizontal="center" vertical="center" wrapText="1"/>
    </xf>
    <xf numFmtId="0" fontId="5" fillId="4" borderId="11" xfId="4" applyNumberFormat="1" applyFont="1" applyFill="1" applyBorder="1" applyAlignment="1">
      <alignment horizontal="center" vertical="center" wrapText="1"/>
    </xf>
    <xf numFmtId="0" fontId="24" fillId="0" borderId="0" xfId="7" applyFont="1" applyAlignment="1">
      <alignment horizontal="center" vertical="center" wrapText="1"/>
    </xf>
    <xf numFmtId="0" fontId="19" fillId="0" borderId="0" xfId="7" applyFont="1" applyAlignment="1">
      <alignment horizontal="center" vertical="center"/>
    </xf>
    <xf numFmtId="0" fontId="1" fillId="2" borderId="5"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23" fillId="0" borderId="35" xfId="7" applyFont="1" applyBorder="1" applyAlignment="1">
      <alignment horizontal="center" vertical="center" wrapText="1"/>
    </xf>
    <xf numFmtId="0" fontId="23" fillId="0" borderId="36" xfId="7" applyFont="1" applyBorder="1" applyAlignment="1">
      <alignment horizontal="center" vertical="center" wrapText="1"/>
    </xf>
    <xf numFmtId="0" fontId="23" fillId="0" borderId="32" xfId="7" applyFont="1" applyBorder="1" applyAlignment="1">
      <alignment horizontal="center" vertical="center" wrapText="1"/>
    </xf>
    <xf numFmtId="0" fontId="23" fillId="0" borderId="15" xfId="7" applyFont="1" applyBorder="1" applyAlignment="1">
      <alignment horizontal="center" vertical="center" wrapText="1"/>
    </xf>
    <xf numFmtId="0" fontId="1" fillId="3" borderId="5" xfId="0" applyFont="1" applyFill="1" applyBorder="1" applyAlignment="1">
      <alignment vertical="center" wrapText="1"/>
    </xf>
    <xf numFmtId="0" fontId="1" fillId="3" borderId="11" xfId="0" applyFont="1" applyFill="1" applyBorder="1" applyAlignment="1">
      <alignment vertical="center" wrapText="1"/>
    </xf>
    <xf numFmtId="0" fontId="16" fillId="0" borderId="5" xfId="5" applyBorder="1" applyAlignment="1">
      <alignment horizontal="center" vertical="center"/>
    </xf>
    <xf numFmtId="0" fontId="21" fillId="0" borderId="11" xfId="7" applyFont="1" applyBorder="1" applyAlignment="1">
      <alignment horizontal="center" vertical="center" wrapText="1"/>
    </xf>
    <xf numFmtId="0" fontId="23" fillId="0" borderId="11" xfId="7" applyFont="1" applyBorder="1" applyAlignment="1">
      <alignment horizontal="center" vertical="center" wrapText="1"/>
    </xf>
    <xf numFmtId="0" fontId="1" fillId="2" borderId="2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23" fillId="0" borderId="8" xfId="7" applyFont="1" applyBorder="1" applyAlignment="1">
      <alignment horizontal="center" vertical="center" wrapText="1"/>
    </xf>
    <xf numFmtId="0" fontId="23" fillId="0" borderId="7" xfId="7" applyFont="1" applyBorder="1" applyAlignment="1">
      <alignment horizontal="center" vertical="center" wrapText="1"/>
    </xf>
    <xf numFmtId="0" fontId="23" fillId="0" borderId="10" xfId="7" applyFont="1" applyBorder="1" applyAlignment="1">
      <alignment horizontal="center" vertical="center" wrapText="1"/>
    </xf>
    <xf numFmtId="0" fontId="23" fillId="0" borderId="9" xfId="7" applyFont="1" applyBorder="1" applyAlignment="1">
      <alignment horizontal="center" vertical="center" wrapText="1"/>
    </xf>
    <xf numFmtId="0" fontId="23" fillId="0" borderId="37" xfId="7" applyFont="1" applyBorder="1" applyAlignment="1">
      <alignment horizontal="center" vertical="center" wrapText="1"/>
    </xf>
    <xf numFmtId="0" fontId="23" fillId="0" borderId="12" xfId="7" applyFont="1" applyBorder="1" applyAlignment="1">
      <alignment horizontal="center" vertical="center" wrapText="1"/>
    </xf>
    <xf numFmtId="0" fontId="2" fillId="3" borderId="5"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4" borderId="2"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23" fillId="0" borderId="1" xfId="7" applyFont="1" applyBorder="1" applyAlignment="1">
      <alignment horizontal="center" vertical="center" wrapText="1"/>
    </xf>
    <xf numFmtId="0" fontId="23" fillId="0" borderId="2" xfId="7" applyFont="1" applyBorder="1" applyAlignment="1">
      <alignment horizontal="center" vertical="center" wrapText="1"/>
    </xf>
    <xf numFmtId="0" fontId="23" fillId="0" borderId="38" xfId="7" applyFont="1" applyBorder="1" applyAlignment="1">
      <alignment horizontal="center" vertical="center" wrapText="1"/>
    </xf>
    <xf numFmtId="0" fontId="16" fillId="0" borderId="24" xfId="5" applyBorder="1" applyAlignment="1">
      <alignment horizontal="center" vertical="center"/>
    </xf>
    <xf numFmtId="0" fontId="6" fillId="4" borderId="17" xfId="6" applyFont="1" applyFill="1" applyBorder="1" applyAlignment="1">
      <alignment horizontal="center" vertical="center" wrapText="1"/>
    </xf>
    <xf numFmtId="0" fontId="6" fillId="4" borderId="18" xfId="6" applyFont="1" applyFill="1" applyBorder="1" applyAlignment="1">
      <alignment horizontal="center" vertical="center" wrapText="1"/>
    </xf>
    <xf numFmtId="0" fontId="6" fillId="4" borderId="19" xfId="6" applyFont="1" applyFill="1" applyBorder="1" applyAlignment="1">
      <alignment horizontal="center" vertical="center" wrapText="1"/>
    </xf>
    <xf numFmtId="0" fontId="6" fillId="4" borderId="40" xfId="6" applyFont="1" applyFill="1" applyBorder="1" applyAlignment="1">
      <alignment horizontal="center" vertical="center" wrapText="1"/>
    </xf>
    <xf numFmtId="0" fontId="6" fillId="4" borderId="41" xfId="6" applyFont="1" applyFill="1" applyBorder="1" applyAlignment="1">
      <alignment horizontal="center" vertical="center" wrapText="1"/>
    </xf>
    <xf numFmtId="0" fontId="6" fillId="4" borderId="42" xfId="6" applyFont="1" applyFill="1" applyBorder="1" applyAlignment="1">
      <alignment horizontal="center" vertical="center" wrapText="1"/>
    </xf>
    <xf numFmtId="0" fontId="20" fillId="0" borderId="23" xfId="7" applyFont="1" applyBorder="1" applyAlignment="1">
      <alignment horizontal="center" vertical="center" wrapText="1"/>
    </xf>
    <xf numFmtId="0" fontId="20" fillId="0" borderId="14" xfId="7" applyFont="1" applyBorder="1" applyAlignment="1">
      <alignment horizontal="center" vertical="center" wrapText="1"/>
    </xf>
    <xf numFmtId="0" fontId="5" fillId="4" borderId="23" xfId="0" applyFont="1" applyFill="1" applyBorder="1" applyAlignment="1">
      <alignment horizontal="center" vertical="center" wrapText="1"/>
    </xf>
    <xf numFmtId="0" fontId="5" fillId="4" borderId="14" xfId="0" applyFont="1" applyFill="1" applyBorder="1" applyAlignment="1">
      <alignment horizontal="center" vertical="center" wrapText="1"/>
    </xf>
    <xf numFmtId="0" fontId="33" fillId="0" borderId="1" xfId="6" applyFont="1" applyFill="1" applyBorder="1" applyAlignment="1">
      <alignment horizontal="center" vertical="center" wrapText="1"/>
    </xf>
    <xf numFmtId="0" fontId="32" fillId="0" borderId="2" xfId="6" applyFont="1" applyFill="1" applyBorder="1" applyAlignment="1">
      <alignment horizontal="center" vertical="center" wrapText="1"/>
    </xf>
    <xf numFmtId="0" fontId="32" fillId="0" borderId="3" xfId="6" applyFont="1" applyFill="1" applyBorder="1" applyAlignment="1">
      <alignment horizontal="center" vertical="center" wrapText="1"/>
    </xf>
    <xf numFmtId="164" fontId="20" fillId="7" borderId="11" xfId="7" applyNumberFormat="1" applyFont="1" applyFill="1" applyBorder="1" applyAlignment="1">
      <alignment vertical="center"/>
    </xf>
    <xf numFmtId="164" fontId="20" fillId="7" borderId="15" xfId="7" applyNumberFormat="1" applyFont="1" applyFill="1" applyBorder="1" applyAlignment="1">
      <alignment vertical="center"/>
    </xf>
    <xf numFmtId="164" fontId="20" fillId="7" borderId="39" xfId="7" applyNumberFormat="1" applyFont="1" applyFill="1" applyBorder="1" applyAlignment="1">
      <alignment vertical="center"/>
    </xf>
    <xf numFmtId="2" fontId="20" fillId="7" borderId="14" xfId="7" applyNumberFormat="1" applyFont="1" applyFill="1" applyBorder="1" applyAlignment="1">
      <alignment horizontal="center" vertical="center"/>
    </xf>
    <xf numFmtId="2" fontId="20" fillId="7" borderId="11" xfId="7" applyNumberFormat="1" applyFont="1" applyFill="1" applyBorder="1" applyAlignment="1">
      <alignment horizontal="center" vertical="center"/>
    </xf>
    <xf numFmtId="2" fontId="20" fillId="7" borderId="15" xfId="7" applyNumberFormat="1" applyFont="1" applyFill="1" applyBorder="1" applyAlignment="1">
      <alignment horizontal="center" vertical="center"/>
    </xf>
    <xf numFmtId="0" fontId="1" fillId="2" borderId="24" xfId="0" applyFont="1" applyFill="1" applyBorder="1" applyAlignment="1">
      <alignment vertical="center" wrapText="1"/>
    </xf>
    <xf numFmtId="44" fontId="1" fillId="5" borderId="11" xfId="10" applyNumberFormat="1" applyFont="1" applyFill="1" applyBorder="1" applyAlignment="1">
      <alignment horizontal="center" vertical="center" wrapText="1"/>
    </xf>
    <xf numFmtId="44" fontId="1" fillId="5" borderId="6" xfId="10" applyNumberFormat="1" applyFont="1" applyFill="1" applyBorder="1" applyAlignment="1">
      <alignment horizontal="center" vertical="center" wrapText="1"/>
    </xf>
    <xf numFmtId="44" fontId="1" fillId="5" borderId="15" xfId="10" applyNumberFormat="1" applyFont="1" applyFill="1" applyBorder="1" applyAlignment="1">
      <alignment horizontal="center" vertical="center" wrapText="1"/>
    </xf>
    <xf numFmtId="44" fontId="1" fillId="5" borderId="25" xfId="10" applyNumberFormat="1" applyFont="1" applyFill="1" applyBorder="1" applyAlignment="1">
      <alignment horizontal="center" vertical="center" wrapText="1"/>
    </xf>
    <xf numFmtId="44" fontId="1" fillId="5" borderId="26" xfId="10" applyNumberFormat="1" applyFont="1" applyFill="1" applyBorder="1" applyAlignment="1">
      <alignment horizontal="center" vertical="center" wrapText="1"/>
    </xf>
    <xf numFmtId="44" fontId="1" fillId="5" borderId="27" xfId="10" applyNumberFormat="1" applyFont="1" applyFill="1" applyBorder="1" applyAlignment="1">
      <alignment horizontal="center" vertical="center" wrapText="1"/>
    </xf>
    <xf numFmtId="44" fontId="0" fillId="7" borderId="11" xfId="10" applyNumberFormat="1" applyFont="1" applyFill="1" applyBorder="1" applyAlignment="1">
      <alignment vertical="center"/>
    </xf>
    <xf numFmtId="164" fontId="34" fillId="7" borderId="11" xfId="7" applyNumberFormat="1" applyFont="1" applyFill="1" applyBorder="1" applyAlignment="1">
      <alignment horizontal="center" vertical="center"/>
    </xf>
    <xf numFmtId="0" fontId="0" fillId="8" borderId="11" xfId="0" applyFill="1" applyBorder="1" applyAlignment="1" applyProtection="1">
      <alignment horizontal="center" vertical="center"/>
      <protection hidden="1"/>
    </xf>
  </cellXfs>
  <cellStyles count="11">
    <cellStyle name="Euro" xfId="2"/>
    <cellStyle name="Euro 2" xfId="8"/>
    <cellStyle name="Milliers" xfId="10" builtinId="3"/>
    <cellStyle name="Monétaire" xfId="4" builtinId="4"/>
    <cellStyle name="Monétaire 2" xfId="9"/>
    <cellStyle name="Normal" xfId="0" builtinId="0"/>
    <cellStyle name="Normal 2" xfId="1"/>
    <cellStyle name="Normal 2 2" xfId="7"/>
    <cellStyle name="Normal 2 3" xfId="6"/>
    <cellStyle name="Normal 3" xfId="5"/>
    <cellStyle name="Normal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240" y="229392"/>
          <a:ext cx="1457325" cy="12721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277657" y="196850"/>
          <a:ext cx="2164292" cy="742950"/>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2</xdr:col>
      <xdr:colOff>270229</xdr:colOff>
      <xdr:row>11</xdr:row>
      <xdr:rowOff>7008</xdr:rowOff>
    </xdr:from>
    <xdr:to>
      <xdr:col>8</xdr:col>
      <xdr:colOff>490361</xdr:colOff>
      <xdr:row>19</xdr:row>
      <xdr:rowOff>95250</xdr:rowOff>
    </xdr:to>
    <xdr:sp macro="" textlink="">
      <xdr:nvSpPr>
        <xdr:cNvPr id="4" name="Rectangle 3"/>
        <xdr:cNvSpPr/>
      </xdr:nvSpPr>
      <xdr:spPr>
        <a:xfrm>
          <a:off x="641704" y="2035833"/>
          <a:ext cx="4563532" cy="160271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0">
              <a:solidFill>
                <a:sysClr val="windowText" lastClr="000000"/>
              </a:solidFill>
              <a:effectLst/>
              <a:latin typeface="Marianne" panose="02000000000000000000" pitchFamily="50" charset="0"/>
              <a:ea typeface="+mn-ea"/>
              <a:cs typeface="+mn-cs"/>
            </a:rPr>
            <a:t>PRESTATION DE MAINTENANCE SUR LES INSTALLATIONS ÉLECTRIQUES</a:t>
          </a:r>
          <a:r>
            <a:rPr lang="fr-FR" sz="1400" b="0" baseline="0">
              <a:solidFill>
                <a:sysClr val="windowText" lastClr="000000"/>
              </a:solidFill>
              <a:effectLst/>
              <a:latin typeface="Marianne" panose="02000000000000000000" pitchFamily="50" charset="0"/>
              <a:ea typeface="+mn-ea"/>
              <a:cs typeface="+mn-cs"/>
            </a:rPr>
            <a:t> DES BÂTIMENTS DES SERVICES DE L'ÉTAT ET DES ÉTABLISSEMENTS PUBLICS DE LA RÉGION OCCITANIE</a:t>
          </a:r>
          <a:endParaRPr lang="fr-FR" sz="1400" b="0">
            <a:solidFill>
              <a:sysClr val="windowText" lastClr="000000"/>
            </a:solidFill>
            <a:effectLst/>
            <a:latin typeface="Marianne" panose="02000000000000000000" pitchFamily="50" charset="0"/>
            <a:ea typeface="+mn-ea"/>
            <a:cs typeface="+mn-cs"/>
          </a:endParaRPr>
        </a:p>
      </xdr:txBody>
    </xdr:sp>
    <xdr:clientData/>
  </xdr:twoCellAnchor>
  <xdr:twoCellAnchor>
    <xdr:from>
      <xdr:col>2</xdr:col>
      <xdr:colOff>291212</xdr:colOff>
      <xdr:row>9</xdr:row>
      <xdr:rowOff>514</xdr:rowOff>
    </xdr:from>
    <xdr:to>
      <xdr:col>8</xdr:col>
      <xdr:colOff>478185</xdr:colOff>
      <xdr:row>10</xdr:row>
      <xdr:rowOff>61452</xdr:rowOff>
    </xdr:to>
    <xdr:sp macro="" textlink="">
      <xdr:nvSpPr>
        <xdr:cNvPr id="5" name="Rectangle 4"/>
        <xdr:cNvSpPr/>
      </xdr:nvSpPr>
      <xdr:spPr>
        <a:xfrm>
          <a:off x="662687" y="1715014"/>
          <a:ext cx="4530373" cy="251438"/>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100" b="1">
              <a:solidFill>
                <a:sysClr val="windowText" lastClr="000000"/>
              </a:solidFill>
              <a:effectLst/>
              <a:latin typeface="Marianne" panose="02000000000000000000" pitchFamily="50" charset="0"/>
              <a:ea typeface="+mn-ea"/>
              <a:cs typeface="+mn-cs"/>
            </a:rPr>
            <a:t>ACCORD-CADRE DE PRESTATIONS</a:t>
          </a:r>
          <a:r>
            <a:rPr lang="fr-FR" sz="1100" b="1" baseline="0">
              <a:solidFill>
                <a:sysClr val="windowText" lastClr="000000"/>
              </a:solidFill>
              <a:effectLst/>
              <a:latin typeface="Marianne" panose="02000000000000000000" pitchFamily="50" charset="0"/>
              <a:ea typeface="+mn-ea"/>
              <a:cs typeface="+mn-cs"/>
            </a:rPr>
            <a:t> DE SERVICE</a:t>
          </a:r>
          <a:endParaRPr lang="fr-FR" sz="1100">
            <a:solidFill>
              <a:sysClr val="windowText" lastClr="000000"/>
            </a:solidFill>
            <a:effectLst/>
            <a:latin typeface="Marianne" panose="02000000000000000000" pitchFamily="50" charset="0"/>
            <a:ea typeface="+mn-ea"/>
            <a:cs typeface="+mn-cs"/>
          </a:endParaRPr>
        </a:p>
      </xdr:txBody>
    </xdr:sp>
    <xdr:clientData/>
  </xdr:twoCellAnchor>
  <xdr:twoCellAnchor>
    <xdr:from>
      <xdr:col>3</xdr:col>
      <xdr:colOff>22225</xdr:colOff>
      <xdr:row>21</xdr:row>
      <xdr:rowOff>7011</xdr:rowOff>
    </xdr:from>
    <xdr:to>
      <xdr:col>8</xdr:col>
      <xdr:colOff>1</xdr:colOff>
      <xdr:row>24</xdr:row>
      <xdr:rowOff>47754</xdr:rowOff>
    </xdr:to>
    <xdr:sp macro="" textlink="">
      <xdr:nvSpPr>
        <xdr:cNvPr id="6" name="Rectangle 5"/>
        <xdr:cNvSpPr/>
      </xdr:nvSpPr>
      <xdr:spPr>
        <a:xfrm>
          <a:off x="1117600" y="3836061"/>
          <a:ext cx="3597276" cy="612243"/>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ysClr val="windowText" lastClr="000000"/>
              </a:solidFill>
              <a:effectLst/>
              <a:latin typeface="Marianne" panose="02000000000000000000" pitchFamily="50" charset="0"/>
              <a:ea typeface="+mn-ea"/>
              <a:cs typeface="+mn-cs"/>
            </a:rPr>
            <a:t>2025PFRAOCC001</a:t>
          </a:r>
        </a:p>
      </xdr:txBody>
    </xdr:sp>
    <xdr:clientData/>
  </xdr:twoCellAnchor>
  <xdr:twoCellAnchor>
    <xdr:from>
      <xdr:col>2</xdr:col>
      <xdr:colOff>20484</xdr:colOff>
      <xdr:row>25</xdr:row>
      <xdr:rowOff>48125</xdr:rowOff>
    </xdr:from>
    <xdr:to>
      <xdr:col>8</xdr:col>
      <xdr:colOff>759337</xdr:colOff>
      <xdr:row>27</xdr:row>
      <xdr:rowOff>46027</xdr:rowOff>
    </xdr:to>
    <xdr:sp macro="" textlink="">
      <xdr:nvSpPr>
        <xdr:cNvPr id="7" name="Rectangle 6"/>
        <xdr:cNvSpPr/>
      </xdr:nvSpPr>
      <xdr:spPr>
        <a:xfrm>
          <a:off x="391959" y="4639175"/>
          <a:ext cx="5044153" cy="378902"/>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DÉTAIL QUANTITATIF ESTIMATIF (DQE)</a:t>
          </a:r>
        </a:p>
      </xdr:txBody>
    </xdr:sp>
    <xdr:clientData/>
  </xdr:twoCellAnchor>
  <xdr:twoCellAnchor>
    <xdr:from>
      <xdr:col>4</xdr:col>
      <xdr:colOff>5120</xdr:colOff>
      <xdr:row>46</xdr:row>
      <xdr:rowOff>179719</xdr:rowOff>
    </xdr:from>
    <xdr:to>
      <xdr:col>7</xdr:col>
      <xdr:colOff>3145</xdr:colOff>
      <xdr:row>51</xdr:row>
      <xdr:rowOff>98524</xdr:rowOff>
    </xdr:to>
    <xdr:sp macro="" textlink="">
      <xdr:nvSpPr>
        <xdr:cNvPr id="8" name="Zone de texte 2"/>
        <xdr:cNvSpPr txBox="1">
          <a:spLocks noChangeArrowheads="1"/>
        </xdr:cNvSpPr>
      </xdr:nvSpPr>
      <xdr:spPr bwMode="auto">
        <a:xfrm>
          <a:off x="1824395" y="8676019"/>
          <a:ext cx="2169725" cy="871305"/>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twoCellAnchor>
    <xdr:from>
      <xdr:col>2</xdr:col>
      <xdr:colOff>9524</xdr:colOff>
      <xdr:row>27</xdr:row>
      <xdr:rowOff>118398</xdr:rowOff>
    </xdr:from>
    <xdr:to>
      <xdr:col>4</xdr:col>
      <xdr:colOff>247649</xdr:colOff>
      <xdr:row>30</xdr:row>
      <xdr:rowOff>147616</xdr:rowOff>
    </xdr:to>
    <xdr:sp macro="" textlink="">
      <xdr:nvSpPr>
        <xdr:cNvPr id="9" name="Rectangle 8"/>
        <xdr:cNvSpPr/>
      </xdr:nvSpPr>
      <xdr:spPr>
        <a:xfrm>
          <a:off x="380999" y="5090448"/>
          <a:ext cx="1685925" cy="505468"/>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0" baseline="0">
              <a:solidFill>
                <a:schemeClr val="bg1"/>
              </a:solidFill>
              <a:effectLst/>
              <a:latin typeface="Marianne" panose="02000000000000000000" pitchFamily="50" charset="0"/>
              <a:ea typeface="+mn-ea"/>
              <a:cs typeface="+mn-cs"/>
            </a:rPr>
            <a:t>LOT 1 </a:t>
          </a:r>
          <a:endParaRPr lang="fr-FR" sz="1200" b="0">
            <a:solidFill>
              <a:schemeClr val="bg1"/>
            </a:solidFill>
            <a:effectLst/>
            <a:latin typeface="Marianne" panose="02000000000000000000" pitchFamily="50" charset="0"/>
            <a:ea typeface="+mn-ea"/>
            <a:cs typeface="+mn-cs"/>
          </a:endParaRPr>
        </a:p>
      </xdr:txBody>
    </xdr:sp>
    <xdr:clientData/>
  </xdr:twoCellAnchor>
  <xdr:twoCellAnchor>
    <xdr:from>
      <xdr:col>4</xdr:col>
      <xdr:colOff>304799</xdr:colOff>
      <xdr:row>27</xdr:row>
      <xdr:rowOff>118398</xdr:rowOff>
    </xdr:from>
    <xdr:to>
      <xdr:col>9</xdr:col>
      <xdr:colOff>9525</xdr:colOff>
      <xdr:row>30</xdr:row>
      <xdr:rowOff>147616</xdr:rowOff>
    </xdr:to>
    <xdr:sp macro="" textlink="">
      <xdr:nvSpPr>
        <xdr:cNvPr id="10" name="Rectangle 9"/>
        <xdr:cNvSpPr/>
      </xdr:nvSpPr>
      <xdr:spPr>
        <a:xfrm>
          <a:off x="2124074" y="5090448"/>
          <a:ext cx="3324226" cy="505468"/>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lang="fr-FR" sz="1100" b="0">
              <a:solidFill>
                <a:schemeClr val="bg1"/>
              </a:solidFill>
              <a:effectLst/>
              <a:latin typeface="Marianne" panose="02000000000000000000" pitchFamily="50" charset="0"/>
              <a:ea typeface="+mn-ea"/>
              <a:cs typeface="+mn-cs"/>
            </a:rPr>
            <a:t>Départements</a:t>
          </a:r>
          <a:r>
            <a:rPr lang="fr-FR" sz="1100" b="0" baseline="0">
              <a:solidFill>
                <a:schemeClr val="bg1"/>
              </a:solidFill>
              <a:effectLst/>
              <a:latin typeface="Marianne" panose="02000000000000000000" pitchFamily="50" charset="0"/>
              <a:ea typeface="+mn-ea"/>
              <a:cs typeface="+mn-cs"/>
            </a:rPr>
            <a:t> du LOT (46), du TARN (81) et du TARN ET GARONNE</a:t>
          </a:r>
          <a:endParaRPr lang="fr-FR" sz="1100" b="0">
            <a:solidFill>
              <a:schemeClr val="bg1"/>
            </a:solidFill>
            <a:effectLst/>
            <a:latin typeface="Marianne" panose="02000000000000000000" pitchFamily="50" charset="0"/>
            <a:ea typeface="+mn-ea"/>
            <a:cs typeface="+mn-cs"/>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2"/>
  <sheetViews>
    <sheetView showGridLines="0" tabSelected="1" topLeftCell="A13" zoomScale="115" zoomScaleNormal="115" zoomScaleSheetLayoutView="104" zoomScalePageLayoutView="83" workbookViewId="0">
      <selection activeCell="C38" sqref="C38:I46"/>
    </sheetView>
  </sheetViews>
  <sheetFormatPr baseColWidth="10" defaultColWidth="10.85546875" defaultRowHeight="15"/>
  <cols>
    <col min="1" max="1" width="2.85546875" style="1" customWidth="1"/>
    <col min="2" max="2" width="2.7109375" style="1" customWidth="1"/>
    <col min="3" max="9" width="10.85546875" style="1"/>
    <col min="10" max="10" width="2.7109375" style="1" customWidth="1"/>
    <col min="11" max="16384" width="10.85546875" style="1"/>
  </cols>
  <sheetData>
    <row r="2" spans="2:10">
      <c r="B2" s="50"/>
      <c r="C2" s="51"/>
      <c r="D2" s="51"/>
      <c r="E2" s="51"/>
      <c r="F2" s="51"/>
      <c r="G2" s="51"/>
      <c r="H2" s="51"/>
      <c r="I2" s="51"/>
      <c r="J2" s="52"/>
    </row>
    <row r="3" spans="2:10">
      <c r="B3" s="53"/>
      <c r="C3" s="54"/>
      <c r="D3" s="54"/>
      <c r="E3" s="54"/>
      <c r="F3" s="54"/>
      <c r="G3" s="54"/>
      <c r="H3" s="54"/>
      <c r="I3" s="54"/>
      <c r="J3" s="55"/>
    </row>
    <row r="4" spans="2:10">
      <c r="B4" s="53"/>
      <c r="C4" s="54"/>
      <c r="D4" s="54"/>
      <c r="E4" s="54"/>
      <c r="F4" s="54"/>
      <c r="G4" s="54"/>
      <c r="H4" s="54"/>
      <c r="I4" s="54"/>
      <c r="J4" s="55"/>
    </row>
    <row r="5" spans="2:10">
      <c r="B5" s="53"/>
      <c r="C5" s="54"/>
      <c r="D5" s="54"/>
      <c r="E5" s="54"/>
      <c r="F5" s="54"/>
      <c r="G5" s="54"/>
      <c r="H5" s="54"/>
      <c r="I5" s="54"/>
      <c r="J5" s="55"/>
    </row>
    <row r="6" spans="2:10">
      <c r="B6" s="53"/>
      <c r="C6" s="54"/>
      <c r="D6" s="54"/>
      <c r="E6" s="54"/>
      <c r="F6" s="54"/>
      <c r="G6" s="54"/>
      <c r="H6" s="54"/>
      <c r="I6" s="54"/>
      <c r="J6" s="55"/>
    </row>
    <row r="7" spans="2:10">
      <c r="B7" s="53"/>
      <c r="C7" s="54"/>
      <c r="D7" s="54"/>
      <c r="E7" s="54"/>
      <c r="F7" s="54"/>
      <c r="G7" s="54"/>
      <c r="H7" s="54"/>
      <c r="I7" s="54"/>
      <c r="J7" s="55"/>
    </row>
    <row r="8" spans="2:10">
      <c r="B8" s="53"/>
      <c r="C8" s="54"/>
      <c r="D8" s="54"/>
      <c r="E8" s="54"/>
      <c r="F8" s="54"/>
      <c r="G8" s="54"/>
      <c r="H8" s="54"/>
      <c r="I8" s="54"/>
      <c r="J8" s="55"/>
    </row>
    <row r="9" spans="2:10">
      <c r="B9" s="53"/>
      <c r="C9" s="54"/>
      <c r="D9" s="54"/>
      <c r="E9" s="54"/>
      <c r="F9" s="54"/>
      <c r="G9" s="54"/>
      <c r="H9" s="54"/>
      <c r="I9" s="54"/>
      <c r="J9" s="55"/>
    </row>
    <row r="10" spans="2:10">
      <c r="B10" s="53"/>
      <c r="C10" s="54"/>
      <c r="D10" s="54"/>
      <c r="E10" s="54"/>
      <c r="F10" s="54"/>
      <c r="G10" s="54"/>
      <c r="H10" s="54"/>
      <c r="I10" s="54"/>
      <c r="J10" s="55"/>
    </row>
    <row r="11" spans="2:10" ht="9.9499999999999993" customHeight="1">
      <c r="B11" s="53"/>
      <c r="C11" s="54"/>
      <c r="D11" s="54"/>
      <c r="E11" s="54"/>
      <c r="F11" s="54"/>
      <c r="G11" s="54"/>
      <c r="H11" s="54"/>
      <c r="I11" s="54"/>
      <c r="J11" s="55"/>
    </row>
    <row r="12" spans="2:10">
      <c r="B12" s="53"/>
      <c r="C12" s="51"/>
      <c r="D12" s="51"/>
      <c r="E12" s="51"/>
      <c r="F12" s="51"/>
      <c r="G12" s="51"/>
      <c r="H12" s="51"/>
      <c r="I12" s="51"/>
      <c r="J12" s="55"/>
    </row>
    <row r="13" spans="2:10">
      <c r="B13" s="53"/>
      <c r="C13" s="54"/>
      <c r="D13" s="54"/>
      <c r="E13" s="54"/>
      <c r="F13" s="54"/>
      <c r="G13" s="54"/>
      <c r="H13" s="54"/>
      <c r="I13" s="54"/>
      <c r="J13" s="55"/>
    </row>
    <row r="14" spans="2:10">
      <c r="B14" s="53"/>
      <c r="C14" s="54"/>
      <c r="D14" s="54"/>
      <c r="E14" s="54"/>
      <c r="F14" s="54"/>
      <c r="G14" s="54"/>
      <c r="H14" s="54"/>
      <c r="I14" s="54"/>
      <c r="J14" s="55"/>
    </row>
    <row r="15" spans="2:10">
      <c r="B15" s="53"/>
      <c r="C15" s="54"/>
      <c r="D15" s="54"/>
      <c r="E15" s="54"/>
      <c r="F15" s="54"/>
      <c r="G15" s="54"/>
      <c r="H15" s="54"/>
      <c r="I15" s="54"/>
      <c r="J15" s="55"/>
    </row>
    <row r="16" spans="2:10">
      <c r="B16" s="53"/>
      <c r="C16" s="54"/>
      <c r="D16" s="54"/>
      <c r="E16" s="54"/>
      <c r="F16" s="54"/>
      <c r="G16" s="54"/>
      <c r="H16" s="54"/>
      <c r="I16" s="54"/>
      <c r="J16" s="55"/>
    </row>
    <row r="17" spans="2:14">
      <c r="B17" s="53"/>
      <c r="C17" s="54"/>
      <c r="D17" s="54"/>
      <c r="E17" s="54"/>
      <c r="F17" s="54"/>
      <c r="G17" s="54"/>
      <c r="H17" s="54"/>
      <c r="I17" s="54"/>
      <c r="J17" s="55"/>
    </row>
    <row r="18" spans="2:14">
      <c r="B18" s="53"/>
      <c r="C18" s="54"/>
      <c r="D18" s="54"/>
      <c r="E18" s="54"/>
      <c r="F18" s="54"/>
      <c r="G18" s="54"/>
      <c r="H18" s="54"/>
      <c r="I18" s="54"/>
      <c r="J18" s="55"/>
    </row>
    <row r="19" spans="2:14">
      <c r="B19" s="53"/>
      <c r="C19" s="54"/>
      <c r="D19" s="54"/>
      <c r="E19" s="54"/>
      <c r="F19" s="54"/>
      <c r="G19" s="54"/>
      <c r="H19" s="54"/>
      <c r="I19" s="54"/>
      <c r="J19" s="55"/>
    </row>
    <row r="20" spans="2:14" ht="6.95" customHeight="1">
      <c r="B20" s="53"/>
      <c r="C20" s="56"/>
      <c r="D20" s="56"/>
      <c r="E20" s="56"/>
      <c r="F20" s="56"/>
      <c r="G20" s="56"/>
      <c r="H20" s="56"/>
      <c r="I20" s="56"/>
      <c r="J20" s="55"/>
    </row>
    <row r="21" spans="2:14">
      <c r="B21" s="53"/>
      <c r="C21" s="54"/>
      <c r="D21" s="54"/>
      <c r="E21" s="54"/>
      <c r="F21" s="54"/>
      <c r="G21" s="54"/>
      <c r="H21" s="54"/>
      <c r="I21" s="54"/>
      <c r="J21" s="55"/>
    </row>
    <row r="22" spans="2:14">
      <c r="B22" s="53"/>
      <c r="C22" s="54"/>
      <c r="D22" s="54"/>
      <c r="E22" s="54"/>
      <c r="F22" s="54"/>
      <c r="G22" s="54"/>
      <c r="H22" s="54"/>
      <c r="I22" s="54"/>
      <c r="J22" s="55"/>
    </row>
    <row r="23" spans="2:14">
      <c r="B23" s="53"/>
      <c r="C23" s="54"/>
      <c r="D23" s="54"/>
      <c r="E23" s="54"/>
      <c r="F23" s="54"/>
      <c r="G23" s="54"/>
      <c r="H23" s="54"/>
      <c r="I23" s="54"/>
      <c r="J23" s="55"/>
    </row>
    <row r="24" spans="2:14">
      <c r="B24" s="53"/>
      <c r="C24" s="54"/>
      <c r="D24" s="54"/>
      <c r="E24" s="54"/>
      <c r="F24" s="54"/>
      <c r="G24" s="54"/>
      <c r="H24" s="54"/>
      <c r="I24" s="54"/>
      <c r="J24" s="55"/>
      <c r="N24" s="57"/>
    </row>
    <row r="25" spans="2:14">
      <c r="B25" s="53"/>
      <c r="C25" s="54"/>
      <c r="D25" s="54"/>
      <c r="E25" s="54"/>
      <c r="F25" s="54"/>
      <c r="G25" s="54"/>
      <c r="H25" s="54"/>
      <c r="I25" s="54"/>
      <c r="J25" s="55"/>
      <c r="N25" s="57"/>
    </row>
    <row r="26" spans="2:14">
      <c r="B26" s="53"/>
      <c r="C26" s="54"/>
      <c r="D26" s="54"/>
      <c r="E26" s="54"/>
      <c r="F26" s="54"/>
      <c r="G26" s="54"/>
      <c r="H26" s="54"/>
      <c r="I26" s="54"/>
      <c r="J26" s="55"/>
      <c r="N26" s="57"/>
    </row>
    <row r="27" spans="2:14">
      <c r="B27" s="53"/>
      <c r="C27" s="54"/>
      <c r="D27" s="54"/>
      <c r="E27" s="54"/>
      <c r="F27" s="54"/>
      <c r="G27" s="54"/>
      <c r="H27" s="54"/>
      <c r="I27" s="54"/>
      <c r="J27" s="55"/>
      <c r="N27" s="57"/>
    </row>
    <row r="28" spans="2:14">
      <c r="B28" s="53"/>
      <c r="C28" s="54"/>
      <c r="D28" s="54"/>
      <c r="E28" s="54"/>
      <c r="F28" s="54"/>
      <c r="G28" s="54"/>
      <c r="H28" s="54"/>
      <c r="I28" s="54"/>
      <c r="J28" s="55"/>
      <c r="N28" s="48"/>
    </row>
    <row r="29" spans="2:14">
      <c r="B29" s="53"/>
      <c r="C29" s="54"/>
      <c r="D29" s="54"/>
      <c r="E29" s="54"/>
      <c r="F29" s="54"/>
      <c r="G29" s="54"/>
      <c r="H29" s="54"/>
      <c r="I29" s="54"/>
      <c r="J29" s="55"/>
    </row>
    <row r="30" spans="2:14" ht="7.5" customHeight="1">
      <c r="B30" s="53"/>
      <c r="C30" s="54"/>
      <c r="D30" s="54"/>
      <c r="E30" s="54"/>
      <c r="F30" s="54"/>
      <c r="G30" s="54"/>
      <c r="H30" s="54"/>
      <c r="I30" s="54"/>
      <c r="J30" s="55"/>
    </row>
    <row r="31" spans="2:14">
      <c r="B31" s="53"/>
      <c r="C31" s="54"/>
      <c r="D31" s="54"/>
      <c r="E31" s="54"/>
      <c r="F31" s="54"/>
      <c r="G31" s="54"/>
      <c r="H31" s="54"/>
      <c r="I31" s="54"/>
      <c r="J31" s="55"/>
    </row>
    <row r="32" spans="2:14">
      <c r="B32" s="53"/>
      <c r="J32" s="55"/>
    </row>
    <row r="33" spans="2:12">
      <c r="B33" s="53"/>
      <c r="C33" s="81" t="s">
        <v>76</v>
      </c>
      <c r="D33" s="81"/>
      <c r="E33" s="81"/>
      <c r="F33" s="81"/>
      <c r="G33" s="81"/>
      <c r="H33" s="81"/>
      <c r="I33" s="81"/>
      <c r="J33" s="55"/>
    </row>
    <row r="34" spans="2:12">
      <c r="B34" s="53"/>
      <c r="C34" s="82" t="s">
        <v>77</v>
      </c>
      <c r="D34" s="82"/>
      <c r="E34" s="82"/>
      <c r="F34" s="82"/>
      <c r="G34" s="82"/>
      <c r="H34" s="82"/>
      <c r="I34" s="82"/>
      <c r="J34" s="55"/>
    </row>
    <row r="35" spans="2:12">
      <c r="B35" s="53"/>
      <c r="J35" s="55"/>
      <c r="L35" s="28"/>
    </row>
    <row r="36" spans="2:12">
      <c r="B36" s="53"/>
      <c r="C36" s="54"/>
      <c r="D36" s="54"/>
      <c r="E36" s="54"/>
      <c r="F36" s="54"/>
      <c r="G36" s="54"/>
      <c r="H36" s="54"/>
      <c r="I36" s="54"/>
      <c r="J36" s="55"/>
      <c r="L36" s="58"/>
    </row>
    <row r="37" spans="2:12">
      <c r="B37" s="53"/>
      <c r="C37" s="83" t="s">
        <v>78</v>
      </c>
      <c r="D37" s="83"/>
      <c r="E37" s="83"/>
      <c r="F37" s="83"/>
      <c r="G37" s="83"/>
      <c r="H37" s="83"/>
      <c r="I37" s="83"/>
      <c r="J37" s="55"/>
      <c r="L37" s="28"/>
    </row>
    <row r="38" spans="2:12">
      <c r="B38" s="53"/>
      <c r="C38" s="84" t="s">
        <v>108</v>
      </c>
      <c r="D38" s="85"/>
      <c r="E38" s="85"/>
      <c r="F38" s="85"/>
      <c r="G38" s="85"/>
      <c r="H38" s="85"/>
      <c r="I38" s="86"/>
      <c r="J38" s="55"/>
    </row>
    <row r="39" spans="2:12">
      <c r="B39" s="53"/>
      <c r="C39" s="87"/>
      <c r="D39" s="88"/>
      <c r="E39" s="88"/>
      <c r="F39" s="88"/>
      <c r="G39" s="88"/>
      <c r="H39" s="88"/>
      <c r="I39" s="89"/>
      <c r="J39" s="55"/>
    </row>
    <row r="40" spans="2:12">
      <c r="B40" s="53"/>
      <c r="C40" s="87"/>
      <c r="D40" s="88"/>
      <c r="E40" s="88"/>
      <c r="F40" s="88"/>
      <c r="G40" s="88"/>
      <c r="H40" s="88"/>
      <c r="I40" s="89"/>
      <c r="J40" s="55"/>
    </row>
    <row r="41" spans="2:12">
      <c r="B41" s="53"/>
      <c r="C41" s="87"/>
      <c r="D41" s="88"/>
      <c r="E41" s="88"/>
      <c r="F41" s="88"/>
      <c r="G41" s="88"/>
      <c r="H41" s="88"/>
      <c r="I41" s="89"/>
      <c r="J41" s="55"/>
    </row>
    <row r="42" spans="2:12">
      <c r="B42" s="53"/>
      <c r="C42" s="87"/>
      <c r="D42" s="88"/>
      <c r="E42" s="88"/>
      <c r="F42" s="88"/>
      <c r="G42" s="88"/>
      <c r="H42" s="88"/>
      <c r="I42" s="89"/>
      <c r="J42" s="55"/>
    </row>
    <row r="43" spans="2:12">
      <c r="B43" s="53"/>
      <c r="C43" s="87"/>
      <c r="D43" s="88"/>
      <c r="E43" s="88"/>
      <c r="F43" s="88"/>
      <c r="G43" s="88"/>
      <c r="H43" s="88"/>
      <c r="I43" s="89"/>
      <c r="J43" s="55"/>
    </row>
    <row r="44" spans="2:12">
      <c r="B44" s="53"/>
      <c r="C44" s="87"/>
      <c r="D44" s="88"/>
      <c r="E44" s="88"/>
      <c r="F44" s="88"/>
      <c r="G44" s="88"/>
      <c r="H44" s="88"/>
      <c r="I44" s="89"/>
      <c r="J44" s="55"/>
    </row>
    <row r="45" spans="2:12">
      <c r="B45" s="53"/>
      <c r="C45" s="87"/>
      <c r="D45" s="88"/>
      <c r="E45" s="88"/>
      <c r="F45" s="88"/>
      <c r="G45" s="88"/>
      <c r="H45" s="88"/>
      <c r="I45" s="89"/>
      <c r="J45" s="55"/>
    </row>
    <row r="46" spans="2:12">
      <c r="B46" s="53"/>
      <c r="C46" s="90"/>
      <c r="D46" s="91"/>
      <c r="E46" s="91"/>
      <c r="F46" s="91"/>
      <c r="G46" s="91"/>
      <c r="H46" s="91"/>
      <c r="I46" s="92"/>
      <c r="J46" s="55"/>
    </row>
    <row r="47" spans="2:12">
      <c r="B47" s="53"/>
      <c r="C47" s="54"/>
      <c r="D47" s="54"/>
      <c r="E47" s="54"/>
      <c r="F47" s="54"/>
      <c r="G47" s="54"/>
      <c r="H47" s="54"/>
      <c r="I47" s="54"/>
      <c r="J47" s="55"/>
    </row>
    <row r="48" spans="2:12">
      <c r="B48" s="53"/>
      <c r="C48" s="54"/>
      <c r="D48" s="54"/>
      <c r="E48" s="54"/>
      <c r="F48" s="54"/>
      <c r="G48" s="54"/>
      <c r="H48" s="54"/>
      <c r="I48" s="54"/>
      <c r="J48" s="55"/>
    </row>
    <row r="49" spans="2:10">
      <c r="B49" s="53"/>
      <c r="C49" s="54"/>
      <c r="D49" s="54"/>
      <c r="E49" s="54"/>
      <c r="F49" s="54"/>
      <c r="G49" s="54"/>
      <c r="H49" s="54"/>
      <c r="I49" s="54"/>
      <c r="J49" s="55"/>
    </row>
    <row r="50" spans="2:10">
      <c r="B50" s="53"/>
      <c r="C50" s="54"/>
      <c r="D50" s="54"/>
      <c r="E50" s="54"/>
      <c r="F50" s="54"/>
      <c r="G50" s="54"/>
      <c r="H50" s="54"/>
      <c r="I50" s="54"/>
      <c r="J50" s="55"/>
    </row>
    <row r="51" spans="2:10">
      <c r="B51" s="53"/>
      <c r="C51" s="54"/>
      <c r="D51" s="54"/>
      <c r="E51" s="54"/>
      <c r="F51" s="54"/>
      <c r="G51" s="54"/>
      <c r="H51" s="54"/>
      <c r="I51" s="54"/>
      <c r="J51" s="55"/>
    </row>
    <row r="52" spans="2:10">
      <c r="B52" s="59"/>
      <c r="C52" s="56"/>
      <c r="D52" s="56"/>
      <c r="E52" s="56"/>
      <c r="F52" s="56"/>
      <c r="G52" s="56"/>
      <c r="H52" s="56"/>
      <c r="I52" s="56"/>
      <c r="J52" s="60"/>
    </row>
  </sheetData>
  <mergeCells count="4">
    <mergeCell ref="C33:I33"/>
    <mergeCell ref="C34:I34"/>
    <mergeCell ref="C37:I37"/>
    <mergeCell ref="C38:I4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0"/>
  <sheetViews>
    <sheetView showGridLines="0" zoomScale="80" zoomScaleNormal="80" workbookViewId="0">
      <selection activeCell="N18" sqref="N18"/>
    </sheetView>
  </sheetViews>
  <sheetFormatPr baseColWidth="10" defaultColWidth="11.42578125" defaultRowHeight="15"/>
  <cols>
    <col min="1" max="1" width="0.85546875" style="1" customWidth="1"/>
    <col min="2" max="2" width="61" style="1" bestFit="1" customWidth="1"/>
    <col min="3" max="3" width="17.7109375" style="21" customWidth="1"/>
    <col min="4" max="4" width="16.140625" style="4" customWidth="1"/>
    <col min="5" max="5" width="17.7109375" style="21" customWidth="1"/>
    <col min="6" max="6" width="16.140625" style="4" customWidth="1"/>
    <col min="7" max="8" width="15.28515625" style="4" customWidth="1"/>
    <col min="9" max="9" width="11.42578125" style="1"/>
    <col min="10" max="10" width="4.140625" style="1" customWidth="1"/>
    <col min="11" max="11" width="3.42578125" style="8" hidden="1" customWidth="1"/>
    <col min="12" max="13" width="4.42578125" style="8" hidden="1" customWidth="1"/>
    <col min="14" max="16384" width="11.42578125" style="1"/>
  </cols>
  <sheetData>
    <row r="1" spans="2:13" ht="7.5" customHeight="1" thickBot="1"/>
    <row r="2" spans="2:13" ht="78" customHeight="1" thickBot="1">
      <c r="B2" s="98" t="s">
        <v>79</v>
      </c>
      <c r="C2" s="99"/>
      <c r="D2" s="99"/>
      <c r="E2" s="99"/>
      <c r="F2" s="99"/>
      <c r="G2" s="99"/>
      <c r="H2" s="100"/>
    </row>
    <row r="3" spans="2:13" ht="19.5" customHeight="1" thickBot="1">
      <c r="B3" s="97"/>
      <c r="C3" s="97"/>
      <c r="D3" s="97"/>
      <c r="E3" s="97"/>
      <c r="F3" s="97"/>
      <c r="G3" s="1"/>
      <c r="H3" s="1"/>
    </row>
    <row r="4" spans="2:13" ht="39.75" customHeight="1" thickBot="1">
      <c r="B4" s="93" t="s">
        <v>0</v>
      </c>
      <c r="C4" s="101" t="s">
        <v>1</v>
      </c>
      <c r="D4" s="102"/>
      <c r="E4" s="101" t="s">
        <v>2</v>
      </c>
      <c r="F4" s="103"/>
      <c r="G4" s="95" t="s">
        <v>41</v>
      </c>
      <c r="H4" s="95" t="s">
        <v>42</v>
      </c>
      <c r="I4" s="95" t="s">
        <v>43</v>
      </c>
    </row>
    <row r="5" spans="2:13" ht="61.5" customHeight="1">
      <c r="B5" s="94"/>
      <c r="C5" s="23" t="s">
        <v>81</v>
      </c>
      <c r="D5" s="23" t="s">
        <v>68</v>
      </c>
      <c r="E5" s="23" t="s">
        <v>81</v>
      </c>
      <c r="F5" s="23" t="s">
        <v>68</v>
      </c>
      <c r="G5" s="96"/>
      <c r="H5" s="96"/>
      <c r="I5" s="96">
        <v>20</v>
      </c>
      <c r="K5" s="24">
        <v>46</v>
      </c>
      <c r="L5" s="25">
        <v>81</v>
      </c>
      <c r="M5" s="26">
        <v>82</v>
      </c>
    </row>
    <row r="6" spans="2:13" ht="16.5" thickBot="1">
      <c r="B6" s="116" t="s">
        <v>70</v>
      </c>
      <c r="C6" s="117"/>
      <c r="D6" s="117"/>
      <c r="E6" s="117"/>
      <c r="F6" s="117"/>
      <c r="G6" s="117"/>
      <c r="H6" s="118"/>
      <c r="I6" s="64">
        <v>0.2</v>
      </c>
      <c r="K6" s="10"/>
      <c r="L6" s="11"/>
      <c r="M6" s="12"/>
    </row>
    <row r="7" spans="2:13" s="2" customFormat="1" ht="20.25" customHeight="1">
      <c r="B7" s="49" t="s">
        <v>23</v>
      </c>
      <c r="C7" s="22">
        <v>24</v>
      </c>
      <c r="D7" s="61"/>
      <c r="E7" s="22">
        <v>4</v>
      </c>
      <c r="F7" s="61"/>
      <c r="G7" s="5">
        <f>C7*D7+E7*F7</f>
        <v>0</v>
      </c>
      <c r="H7" s="6">
        <f>(G7*I$6)+G7</f>
        <v>0</v>
      </c>
      <c r="I7" s="3"/>
      <c r="J7" s="1"/>
      <c r="K7" s="13">
        <v>1</v>
      </c>
      <c r="L7" s="9">
        <v>2</v>
      </c>
      <c r="M7" s="14">
        <v>4</v>
      </c>
    </row>
    <row r="8" spans="2:13" s="2" customFormat="1" ht="20.25" customHeight="1">
      <c r="B8" s="49" t="s">
        <v>24</v>
      </c>
      <c r="C8" s="22">
        <v>4</v>
      </c>
      <c r="D8" s="61"/>
      <c r="E8" s="22">
        <v>4</v>
      </c>
      <c r="F8" s="61"/>
      <c r="G8" s="5">
        <f>C8*D8+E8*F8</f>
        <v>0</v>
      </c>
      <c r="H8" s="6">
        <f>(G8*I$6)+G8</f>
        <v>0</v>
      </c>
      <c r="J8" s="1"/>
      <c r="K8" s="13">
        <v>0</v>
      </c>
      <c r="L8" s="9">
        <v>0</v>
      </c>
      <c r="M8" s="14">
        <v>0</v>
      </c>
    </row>
    <row r="9" spans="2:13" ht="27" customHeight="1">
      <c r="B9" s="113" t="s">
        <v>71</v>
      </c>
      <c r="C9" s="114"/>
      <c r="D9" s="114"/>
      <c r="E9" s="114"/>
      <c r="F9" s="114"/>
      <c r="G9" s="114"/>
      <c r="H9" s="115"/>
      <c r="K9" s="10"/>
      <c r="L9" s="11"/>
      <c r="M9" s="12"/>
    </row>
    <row r="10" spans="2:13" s="2" customFormat="1" ht="20.25" customHeight="1">
      <c r="B10" s="49" t="s">
        <v>25</v>
      </c>
      <c r="C10" s="22">
        <v>20</v>
      </c>
      <c r="D10" s="62"/>
      <c r="E10" s="22">
        <v>4</v>
      </c>
      <c r="F10" s="62"/>
      <c r="G10" s="5">
        <f>C10*D10+E10*F10</f>
        <v>0</v>
      </c>
      <c r="H10" s="6">
        <f>(G10*I$6)+G10</f>
        <v>0</v>
      </c>
      <c r="K10" s="13">
        <v>1</v>
      </c>
      <c r="L10" s="9">
        <v>2</v>
      </c>
      <c r="M10" s="14">
        <v>3</v>
      </c>
    </row>
    <row r="11" spans="2:13" s="2" customFormat="1" ht="20.25" customHeight="1">
      <c r="B11" s="49" t="s">
        <v>26</v>
      </c>
      <c r="C11" s="22">
        <v>4</v>
      </c>
      <c r="D11" s="62"/>
      <c r="E11" s="22">
        <f>IF(SUM(K11:M11)=0,1,ROUND(SUM(K11:M11)*0.2,0))</f>
        <v>0</v>
      </c>
      <c r="F11" s="62"/>
      <c r="G11" s="5">
        <f t="shared" ref="G11:G12" si="0">C11*D11+E11*F11</f>
        <v>0</v>
      </c>
      <c r="H11" s="6">
        <f t="shared" ref="H11:H46" si="1">(G11*I$6)+G11</f>
        <v>0</v>
      </c>
      <c r="K11" s="13"/>
      <c r="L11" s="9"/>
      <c r="M11" s="14">
        <v>1</v>
      </c>
    </row>
    <row r="12" spans="2:13" s="2" customFormat="1" ht="20.25" customHeight="1">
      <c r="B12" s="49" t="s">
        <v>27</v>
      </c>
      <c r="C12" s="22">
        <v>4</v>
      </c>
      <c r="D12" s="62"/>
      <c r="E12" s="22">
        <v>4</v>
      </c>
      <c r="F12" s="62"/>
      <c r="G12" s="5">
        <f t="shared" si="0"/>
        <v>0</v>
      </c>
      <c r="H12" s="6">
        <f t="shared" si="1"/>
        <v>0</v>
      </c>
      <c r="K12" s="13"/>
      <c r="L12" s="9"/>
      <c r="M12" s="14"/>
    </row>
    <row r="13" spans="2:13">
      <c r="B13" s="104" t="s">
        <v>11</v>
      </c>
      <c r="C13" s="105"/>
      <c r="D13" s="105"/>
      <c r="E13" s="105"/>
      <c r="F13" s="105"/>
      <c r="G13" s="105"/>
      <c r="H13" s="106"/>
      <c r="K13" s="10"/>
      <c r="L13" s="11"/>
      <c r="M13" s="12"/>
    </row>
    <row r="14" spans="2:13" s="2" customFormat="1" ht="20.25" customHeight="1">
      <c r="B14" s="49" t="s">
        <v>12</v>
      </c>
      <c r="C14" s="22">
        <v>44</v>
      </c>
      <c r="D14" s="61"/>
      <c r="E14" s="22">
        <v>12</v>
      </c>
      <c r="F14" s="61"/>
      <c r="G14" s="5">
        <f>C14*D14+E14*F14</f>
        <v>0</v>
      </c>
      <c r="H14" s="6">
        <f t="shared" si="1"/>
        <v>0</v>
      </c>
      <c r="K14" s="13">
        <v>2</v>
      </c>
      <c r="L14" s="9">
        <v>5</v>
      </c>
      <c r="M14" s="14">
        <v>7</v>
      </c>
    </row>
    <row r="15" spans="2:13" s="2" customFormat="1" ht="20.25" customHeight="1">
      <c r="B15" s="49" t="s">
        <v>28</v>
      </c>
      <c r="C15" s="22">
        <v>24</v>
      </c>
      <c r="D15" s="61"/>
      <c r="E15" s="22">
        <v>8</v>
      </c>
      <c r="F15" s="61"/>
      <c r="G15" s="5">
        <f t="shared" ref="G15:G19" si="2">C15*D15+E15*F15</f>
        <v>0</v>
      </c>
      <c r="H15" s="6">
        <f t="shared" si="1"/>
        <v>0</v>
      </c>
      <c r="K15" s="13">
        <v>2</v>
      </c>
      <c r="L15" s="9">
        <v>1</v>
      </c>
      <c r="M15" s="14">
        <v>5</v>
      </c>
    </row>
    <row r="16" spans="2:13" s="2" customFormat="1" ht="20.25" customHeight="1">
      <c r="B16" s="49" t="s">
        <v>29</v>
      </c>
      <c r="C16" s="22">
        <v>12</v>
      </c>
      <c r="D16" s="61"/>
      <c r="E16" s="22">
        <v>4</v>
      </c>
      <c r="F16" s="61"/>
      <c r="G16" s="5">
        <f t="shared" si="2"/>
        <v>0</v>
      </c>
      <c r="H16" s="6">
        <f t="shared" si="1"/>
        <v>0</v>
      </c>
      <c r="K16" s="13">
        <v>2</v>
      </c>
      <c r="L16" s="9">
        <v>2</v>
      </c>
      <c r="M16" s="14"/>
    </row>
    <row r="17" spans="2:13" s="2" customFormat="1" ht="20.25" customHeight="1">
      <c r="B17" s="49" t="s">
        <v>30</v>
      </c>
      <c r="C17" s="22">
        <v>4</v>
      </c>
      <c r="D17" s="61"/>
      <c r="E17" s="22">
        <v>0</v>
      </c>
      <c r="F17" s="61"/>
      <c r="G17" s="5">
        <f t="shared" si="2"/>
        <v>0</v>
      </c>
      <c r="H17" s="6">
        <f t="shared" si="1"/>
        <v>0</v>
      </c>
      <c r="K17" s="13"/>
      <c r="L17" s="9"/>
      <c r="M17" s="14"/>
    </row>
    <row r="18" spans="2:13" s="2" customFormat="1" ht="20.25" customHeight="1">
      <c r="B18" s="49" t="s">
        <v>31</v>
      </c>
      <c r="C18" s="22">
        <v>0</v>
      </c>
      <c r="D18" s="61"/>
      <c r="E18" s="22">
        <v>0</v>
      </c>
      <c r="F18" s="61"/>
      <c r="G18" s="5">
        <f t="shared" si="2"/>
        <v>0</v>
      </c>
      <c r="H18" s="6">
        <f t="shared" si="1"/>
        <v>0</v>
      </c>
      <c r="K18" s="13"/>
      <c r="L18" s="9"/>
      <c r="M18" s="14"/>
    </row>
    <row r="19" spans="2:13" s="2" customFormat="1" ht="20.25" customHeight="1">
      <c r="B19" s="49" t="s">
        <v>32</v>
      </c>
      <c r="C19" s="22">
        <v>0</v>
      </c>
      <c r="D19" s="61"/>
      <c r="E19" s="22">
        <v>0</v>
      </c>
      <c r="F19" s="61"/>
      <c r="G19" s="5">
        <f t="shared" si="2"/>
        <v>0</v>
      </c>
      <c r="H19" s="6">
        <f t="shared" si="1"/>
        <v>0</v>
      </c>
      <c r="K19" s="13"/>
      <c r="L19" s="9"/>
      <c r="M19" s="14"/>
    </row>
    <row r="20" spans="2:13">
      <c r="B20" s="104" t="s">
        <v>72</v>
      </c>
      <c r="C20" s="105"/>
      <c r="D20" s="105"/>
      <c r="E20" s="105"/>
      <c r="F20" s="105"/>
      <c r="G20" s="105"/>
      <c r="H20" s="106"/>
      <c r="K20" s="10"/>
      <c r="L20" s="11"/>
      <c r="M20" s="12"/>
    </row>
    <row r="21" spans="2:13" s="2" customFormat="1" ht="20.25" customHeight="1">
      <c r="B21" s="49" t="s">
        <v>13</v>
      </c>
      <c r="C21" s="22">
        <v>156</v>
      </c>
      <c r="D21" s="61"/>
      <c r="E21" s="22">
        <v>40</v>
      </c>
      <c r="F21" s="61"/>
      <c r="G21" s="5">
        <f>C21*D21+E21*F21</f>
        <v>0</v>
      </c>
      <c r="H21" s="6">
        <f t="shared" si="1"/>
        <v>0</v>
      </c>
      <c r="K21" s="13">
        <v>23</v>
      </c>
      <c r="L21" s="9">
        <v>3</v>
      </c>
      <c r="M21" s="14">
        <v>23</v>
      </c>
    </row>
    <row r="22" spans="2:13" s="2" customFormat="1" ht="20.25" customHeight="1">
      <c r="B22" s="49" t="s">
        <v>33</v>
      </c>
      <c r="C22" s="22">
        <v>72</v>
      </c>
      <c r="D22" s="61"/>
      <c r="E22" s="22">
        <v>20</v>
      </c>
      <c r="F22" s="61"/>
      <c r="G22" s="5">
        <f t="shared" ref="G22:G26" si="3">C22*D22+E22*F22</f>
        <v>0</v>
      </c>
      <c r="H22" s="6">
        <f t="shared" si="1"/>
        <v>0</v>
      </c>
      <c r="K22" s="13">
        <v>3</v>
      </c>
      <c r="L22" s="9">
        <v>17</v>
      </c>
      <c r="M22" s="14">
        <v>3</v>
      </c>
    </row>
    <row r="23" spans="2:13" s="2" customFormat="1" ht="20.25" customHeight="1">
      <c r="B23" s="49" t="s">
        <v>34</v>
      </c>
      <c r="C23" s="22">
        <v>28</v>
      </c>
      <c r="D23" s="61"/>
      <c r="E23" s="22">
        <v>8</v>
      </c>
      <c r="F23" s="61"/>
      <c r="G23" s="5">
        <f t="shared" si="3"/>
        <v>0</v>
      </c>
      <c r="H23" s="6">
        <f t="shared" si="1"/>
        <v>0</v>
      </c>
      <c r="K23" s="13">
        <v>2</v>
      </c>
      <c r="L23" s="9">
        <v>3</v>
      </c>
      <c r="M23" s="14">
        <v>4</v>
      </c>
    </row>
    <row r="24" spans="2:13" s="2" customFormat="1" ht="20.25" customHeight="1">
      <c r="B24" s="49" t="s">
        <v>35</v>
      </c>
      <c r="C24" s="22">
        <v>8</v>
      </c>
      <c r="D24" s="61"/>
      <c r="E24" s="22">
        <v>4</v>
      </c>
      <c r="F24" s="61"/>
      <c r="G24" s="5">
        <f t="shared" si="3"/>
        <v>0</v>
      </c>
      <c r="H24" s="6">
        <f t="shared" si="1"/>
        <v>0</v>
      </c>
      <c r="K24" s="13"/>
      <c r="L24" s="9">
        <v>2</v>
      </c>
      <c r="M24" s="14">
        <v>1</v>
      </c>
    </row>
    <row r="25" spans="2:13" s="2" customFormat="1" ht="20.25" customHeight="1">
      <c r="B25" s="49" t="s">
        <v>36</v>
      </c>
      <c r="C25" s="22">
        <v>4</v>
      </c>
      <c r="D25" s="61"/>
      <c r="E25" s="22">
        <v>0</v>
      </c>
      <c r="F25" s="61"/>
      <c r="G25" s="5">
        <f t="shared" si="3"/>
        <v>0</v>
      </c>
      <c r="H25" s="6">
        <f t="shared" si="1"/>
        <v>0</v>
      </c>
      <c r="K25" s="13"/>
      <c r="L25" s="9"/>
      <c r="M25" s="14"/>
    </row>
    <row r="26" spans="2:13" s="2" customFormat="1" ht="20.25" customHeight="1">
      <c r="B26" s="49" t="s">
        <v>37</v>
      </c>
      <c r="C26" s="22">
        <v>0</v>
      </c>
      <c r="D26" s="61"/>
      <c r="E26" s="22">
        <v>0</v>
      </c>
      <c r="F26" s="61"/>
      <c r="G26" s="5">
        <f t="shared" si="3"/>
        <v>0</v>
      </c>
      <c r="H26" s="6">
        <f t="shared" si="1"/>
        <v>0</v>
      </c>
      <c r="K26" s="13"/>
      <c r="L26" s="9"/>
      <c r="M26" s="14"/>
    </row>
    <row r="27" spans="2:13">
      <c r="B27" s="112" t="s">
        <v>73</v>
      </c>
      <c r="C27" s="107"/>
      <c r="D27" s="107"/>
      <c r="E27" s="107"/>
      <c r="F27" s="107"/>
      <c r="G27" s="107"/>
      <c r="H27" s="108"/>
      <c r="K27" s="10"/>
      <c r="L27" s="11"/>
      <c r="M27" s="12"/>
    </row>
    <row r="28" spans="2:13" s="2" customFormat="1" ht="20.25" customHeight="1">
      <c r="B28" s="49" t="s">
        <v>3</v>
      </c>
      <c r="C28" s="22">
        <v>88</v>
      </c>
      <c r="D28" s="61"/>
      <c r="E28" s="22">
        <v>20</v>
      </c>
      <c r="F28" s="61"/>
      <c r="G28" s="5">
        <f>C28*D28+E28*F28</f>
        <v>0</v>
      </c>
      <c r="H28" s="6">
        <f t="shared" si="1"/>
        <v>0</v>
      </c>
      <c r="K28" s="13">
        <v>2</v>
      </c>
      <c r="L28" s="9">
        <v>12</v>
      </c>
      <c r="M28" s="14">
        <v>13</v>
      </c>
    </row>
    <row r="29" spans="2:13" s="2" customFormat="1" ht="20.25" customHeight="1">
      <c r="B29" s="49" t="s">
        <v>4</v>
      </c>
      <c r="C29" s="22">
        <v>24</v>
      </c>
      <c r="D29" s="61"/>
      <c r="E29" s="22">
        <v>4</v>
      </c>
      <c r="F29" s="61"/>
      <c r="G29" s="5">
        <f t="shared" ref="G29:G34" si="4">C29*D29+E29*F29</f>
        <v>0</v>
      </c>
      <c r="H29" s="6">
        <f t="shared" si="1"/>
        <v>0</v>
      </c>
      <c r="K29" s="13">
        <v>4</v>
      </c>
      <c r="L29" s="9"/>
      <c r="M29" s="14">
        <v>3</v>
      </c>
    </row>
    <row r="30" spans="2:13" s="2" customFormat="1" ht="20.25" customHeight="1">
      <c r="B30" s="49" t="s">
        <v>5</v>
      </c>
      <c r="C30" s="22">
        <v>16</v>
      </c>
      <c r="D30" s="61"/>
      <c r="E30" s="22">
        <v>4</v>
      </c>
      <c r="F30" s="61"/>
      <c r="G30" s="5">
        <f t="shared" si="4"/>
        <v>0</v>
      </c>
      <c r="H30" s="6">
        <f t="shared" si="1"/>
        <v>0</v>
      </c>
      <c r="K30" s="13">
        <v>2</v>
      </c>
      <c r="L30" s="9">
        <v>1</v>
      </c>
      <c r="M30" s="14">
        <v>2</v>
      </c>
    </row>
    <row r="31" spans="2:13" s="2" customFormat="1" ht="20.25" customHeight="1">
      <c r="B31" s="49" t="s">
        <v>6</v>
      </c>
      <c r="C31" s="22">
        <v>8</v>
      </c>
      <c r="D31" s="61"/>
      <c r="E31" s="22">
        <v>4</v>
      </c>
      <c r="F31" s="61"/>
      <c r="G31" s="5">
        <f t="shared" si="4"/>
        <v>0</v>
      </c>
      <c r="H31" s="6">
        <f t="shared" si="1"/>
        <v>0</v>
      </c>
      <c r="K31" s="13">
        <v>1</v>
      </c>
      <c r="L31" s="9"/>
      <c r="M31" s="14">
        <v>2</v>
      </c>
    </row>
    <row r="32" spans="2:13" s="2" customFormat="1" ht="20.25" customHeight="1">
      <c r="B32" s="49" t="s">
        <v>7</v>
      </c>
      <c r="C32" s="22">
        <v>4</v>
      </c>
      <c r="D32" s="61"/>
      <c r="E32" s="22">
        <v>0</v>
      </c>
      <c r="F32" s="61"/>
      <c r="G32" s="5">
        <f t="shared" si="4"/>
        <v>0</v>
      </c>
      <c r="H32" s="6">
        <f t="shared" si="1"/>
        <v>0</v>
      </c>
      <c r="K32" s="13"/>
      <c r="L32" s="9"/>
      <c r="M32" s="14"/>
    </row>
    <row r="33" spans="2:13" s="2" customFormat="1" ht="20.25" customHeight="1">
      <c r="B33" s="49" t="s">
        <v>8</v>
      </c>
      <c r="C33" s="22">
        <v>0</v>
      </c>
      <c r="D33" s="61"/>
      <c r="E33" s="22">
        <v>0</v>
      </c>
      <c r="F33" s="61"/>
      <c r="G33" s="5">
        <f t="shared" si="4"/>
        <v>0</v>
      </c>
      <c r="H33" s="6">
        <f t="shared" si="1"/>
        <v>0</v>
      </c>
      <c r="K33" s="13"/>
      <c r="L33" s="9"/>
      <c r="M33" s="14"/>
    </row>
    <row r="34" spans="2:13" s="2" customFormat="1" ht="20.25" customHeight="1">
      <c r="B34" s="49" t="s">
        <v>9</v>
      </c>
      <c r="C34" s="22">
        <v>0</v>
      </c>
      <c r="D34" s="61"/>
      <c r="E34" s="22">
        <v>0</v>
      </c>
      <c r="F34" s="61"/>
      <c r="G34" s="5">
        <f t="shared" si="4"/>
        <v>0</v>
      </c>
      <c r="H34" s="6">
        <f t="shared" si="1"/>
        <v>0</v>
      </c>
      <c r="K34" s="13"/>
      <c r="L34" s="9"/>
      <c r="M34" s="14"/>
    </row>
    <row r="35" spans="2:13">
      <c r="B35" s="104" t="s">
        <v>18</v>
      </c>
      <c r="C35" s="105"/>
      <c r="D35" s="105"/>
      <c r="E35" s="105"/>
      <c r="F35" s="105"/>
      <c r="G35" s="105"/>
      <c r="H35" s="106"/>
      <c r="K35" s="10"/>
      <c r="L35" s="11"/>
      <c r="M35" s="12"/>
    </row>
    <row r="36" spans="2:13" s="2" customFormat="1" ht="20.25" customHeight="1">
      <c r="B36" s="49" t="s">
        <v>19</v>
      </c>
      <c r="C36" s="22">
        <v>20</v>
      </c>
      <c r="D36" s="61"/>
      <c r="E36" s="22">
        <v>4</v>
      </c>
      <c r="F36" s="61"/>
      <c r="G36" s="5">
        <f>C36*D36+E36*F36</f>
        <v>0</v>
      </c>
      <c r="H36" s="6">
        <f t="shared" si="1"/>
        <v>0</v>
      </c>
      <c r="K36" s="13">
        <v>1</v>
      </c>
      <c r="L36" s="9">
        <v>2</v>
      </c>
      <c r="M36" s="14">
        <v>3</v>
      </c>
    </row>
    <row r="37" spans="2:13" ht="24.6" customHeight="1">
      <c r="B37" s="109" t="s">
        <v>74</v>
      </c>
      <c r="C37" s="110"/>
      <c r="D37" s="110"/>
      <c r="E37" s="110"/>
      <c r="F37" s="110"/>
      <c r="G37" s="110"/>
      <c r="H37" s="111"/>
      <c r="K37" s="10"/>
      <c r="L37" s="11"/>
      <c r="M37" s="12"/>
    </row>
    <row r="38" spans="2:13" s="2" customFormat="1" ht="20.25" customHeight="1">
      <c r="B38" s="49" t="s">
        <v>38</v>
      </c>
      <c r="C38" s="22">
        <v>8</v>
      </c>
      <c r="D38" s="61"/>
      <c r="E38" s="22">
        <v>4</v>
      </c>
      <c r="F38" s="62"/>
      <c r="G38" s="5">
        <f>C38*D38+E38*F38</f>
        <v>0</v>
      </c>
      <c r="H38" s="6">
        <f t="shared" si="1"/>
        <v>0</v>
      </c>
      <c r="K38" s="13">
        <v>1</v>
      </c>
      <c r="L38" s="9">
        <v>1</v>
      </c>
      <c r="M38" s="14">
        <v>1</v>
      </c>
    </row>
    <row r="39" spans="2:13" s="2" customFormat="1" ht="20.25" customHeight="1">
      <c r="B39" s="49" t="s">
        <v>39</v>
      </c>
      <c r="C39" s="22">
        <v>8</v>
      </c>
      <c r="D39" s="61"/>
      <c r="E39" s="22">
        <f t="shared" ref="E39" si="5">IF(SUM(K39:M39)=0,1,ROUND(SUM(K39:M39)*0.2,0))</f>
        <v>0</v>
      </c>
      <c r="F39" s="62"/>
      <c r="G39" s="5">
        <f>C39*D39+E39*F39</f>
        <v>0</v>
      </c>
      <c r="H39" s="6">
        <f t="shared" si="1"/>
        <v>0</v>
      </c>
      <c r="K39" s="13"/>
      <c r="L39" s="9">
        <v>1</v>
      </c>
      <c r="M39" s="14">
        <v>1</v>
      </c>
    </row>
    <row r="40" spans="2:13">
      <c r="B40" s="104" t="s">
        <v>75</v>
      </c>
      <c r="C40" s="105"/>
      <c r="D40" s="105"/>
      <c r="E40" s="105"/>
      <c r="F40" s="105"/>
      <c r="G40" s="105"/>
      <c r="H40" s="106"/>
      <c r="K40" s="15"/>
      <c r="L40" s="11"/>
      <c r="M40" s="12"/>
    </row>
    <row r="41" spans="2:13" s="2" customFormat="1" ht="46.5" customHeight="1">
      <c r="B41" s="80" t="s">
        <v>40</v>
      </c>
      <c r="C41" s="22">
        <v>1228</v>
      </c>
      <c r="D41" s="61"/>
      <c r="E41" s="22">
        <v>308</v>
      </c>
      <c r="F41" s="61"/>
      <c r="G41" s="5">
        <f>C41*D41+E41*F41</f>
        <v>0</v>
      </c>
      <c r="H41" s="6">
        <f t="shared" si="1"/>
        <v>0</v>
      </c>
      <c r="K41" s="13">
        <v>92</v>
      </c>
      <c r="L41" s="9">
        <v>101</v>
      </c>
      <c r="M41" s="14">
        <v>191</v>
      </c>
    </row>
    <row r="42" spans="2:13" s="2" customFormat="1" ht="20.25" customHeight="1">
      <c r="B42" s="80" t="s">
        <v>10</v>
      </c>
      <c r="C42" s="22">
        <v>4</v>
      </c>
      <c r="D42" s="61"/>
      <c r="E42" s="22">
        <v>4</v>
      </c>
      <c r="F42" s="61"/>
      <c r="G42" s="5">
        <f>C42*D42+E42*F42</f>
        <v>0</v>
      </c>
      <c r="H42" s="6">
        <f t="shared" si="1"/>
        <v>0</v>
      </c>
      <c r="K42" s="13"/>
      <c r="L42" s="9"/>
      <c r="M42" s="14"/>
    </row>
    <row r="43" spans="2:13">
      <c r="B43" s="104" t="s">
        <v>14</v>
      </c>
      <c r="C43" s="105"/>
      <c r="D43" s="105"/>
      <c r="E43" s="105"/>
      <c r="F43" s="105"/>
      <c r="G43" s="105"/>
      <c r="H43" s="106"/>
      <c r="K43" s="10"/>
      <c r="L43" s="11"/>
      <c r="M43" s="12"/>
    </row>
    <row r="44" spans="2:13" s="2" customFormat="1" ht="20.25" customHeight="1">
      <c r="B44" s="49" t="s">
        <v>15</v>
      </c>
      <c r="C44" s="22">
        <v>80</v>
      </c>
      <c r="D44" s="61"/>
      <c r="E44" s="22">
        <v>20</v>
      </c>
      <c r="F44" s="61"/>
      <c r="G44" s="5">
        <f>C44*D44+E44*F44</f>
        <v>0</v>
      </c>
      <c r="H44" s="6">
        <f t="shared" si="1"/>
        <v>0</v>
      </c>
      <c r="K44" s="13">
        <v>12</v>
      </c>
      <c r="L44" s="9"/>
      <c r="M44" s="14">
        <v>13</v>
      </c>
    </row>
    <row r="45" spans="2:13" s="2" customFormat="1" ht="20.25" customHeight="1">
      <c r="B45" s="49" t="s">
        <v>16</v>
      </c>
      <c r="C45" s="22">
        <v>56</v>
      </c>
      <c r="D45" s="61"/>
      <c r="E45" s="22">
        <v>12</v>
      </c>
      <c r="F45" s="61"/>
      <c r="G45" s="5">
        <f t="shared" ref="G45:G46" si="6">C45*D45+E45*F45</f>
        <v>0</v>
      </c>
      <c r="H45" s="6">
        <f t="shared" si="1"/>
        <v>0</v>
      </c>
      <c r="K45" s="13">
        <v>4</v>
      </c>
      <c r="L45" s="9">
        <v>9</v>
      </c>
      <c r="M45" s="14">
        <v>4</v>
      </c>
    </row>
    <row r="46" spans="2:13" s="2" customFormat="1" ht="20.25" customHeight="1">
      <c r="B46" s="49" t="s">
        <v>17</v>
      </c>
      <c r="C46" s="22">
        <v>4</v>
      </c>
      <c r="D46" s="61"/>
      <c r="E46" s="22">
        <v>4</v>
      </c>
      <c r="F46" s="61"/>
      <c r="G46" s="5">
        <f t="shared" si="6"/>
        <v>0</v>
      </c>
      <c r="H46" s="6">
        <f t="shared" si="1"/>
        <v>0</v>
      </c>
      <c r="K46" s="13"/>
      <c r="L46" s="9"/>
      <c r="M46" s="14"/>
    </row>
    <row r="47" spans="2:13" ht="15.75" customHeight="1">
      <c r="B47" s="104" t="s">
        <v>20</v>
      </c>
      <c r="C47" s="105"/>
      <c r="D47" s="105"/>
      <c r="E47" s="105"/>
      <c r="F47" s="105"/>
      <c r="G47" s="105"/>
      <c r="H47" s="106"/>
      <c r="K47" s="10"/>
      <c r="L47" s="11"/>
      <c r="M47" s="12"/>
    </row>
    <row r="48" spans="2:13" s="2" customFormat="1" ht="20.25" customHeight="1" thickBot="1">
      <c r="B48" s="175" t="s">
        <v>21</v>
      </c>
      <c r="C48" s="29">
        <v>20</v>
      </c>
      <c r="D48" s="63"/>
      <c r="E48" s="29">
        <v>20</v>
      </c>
      <c r="F48" s="63"/>
      <c r="G48" s="7">
        <f>C48*D48+E48*F48</f>
        <v>0</v>
      </c>
      <c r="H48" s="30">
        <f t="shared" ref="H48" si="7">(G48*I$6)+G48</f>
        <v>0</v>
      </c>
      <c r="K48" s="16">
        <v>15</v>
      </c>
      <c r="L48" s="17"/>
      <c r="M48" s="18"/>
    </row>
    <row r="49" spans="6:8" ht="9.75" customHeight="1" thickBot="1"/>
    <row r="50" spans="6:8" ht="43.5" customHeight="1" thickBot="1">
      <c r="F50" s="19" t="s">
        <v>69</v>
      </c>
      <c r="G50" s="20">
        <f>SUM(G48,G44:G46,G41:G42,G38:G39,G36,G28:G34,G22:G26,G21,G14:G19,G10:G12,G7:G8)</f>
        <v>0</v>
      </c>
      <c r="H50" s="20">
        <f>SUM(H48,H44:H46,H41:H42,H38:H39,H36,H28:H34,H22:H26,H21,H14:H19,H10:H12,H7:H8)</f>
        <v>0</v>
      </c>
    </row>
  </sheetData>
  <mergeCells count="18">
    <mergeCell ref="B27:H27"/>
    <mergeCell ref="B20:H20"/>
    <mergeCell ref="B13:H13"/>
    <mergeCell ref="B9:H9"/>
    <mergeCell ref="B6:H6"/>
    <mergeCell ref="B47:H47"/>
    <mergeCell ref="B43:H43"/>
    <mergeCell ref="B40:H40"/>
    <mergeCell ref="B37:H37"/>
    <mergeCell ref="B35:H35"/>
    <mergeCell ref="B4:B5"/>
    <mergeCell ref="G4:G5"/>
    <mergeCell ref="B3:F3"/>
    <mergeCell ref="I4:I5"/>
    <mergeCell ref="B2:H2"/>
    <mergeCell ref="H4:H5"/>
    <mergeCell ref="C4:D4"/>
    <mergeCell ref="E4:F4"/>
  </mergeCells>
  <printOptions horizontalCentered="1" verticalCentered="1"/>
  <pageMargins left="0.70866141732283472" right="0.70866141732283472" top="0.35433070866141736" bottom="0.35433070866141736" header="0.31496062992125984" footer="0.31496062992125984"/>
  <pageSetup paperSize="9" scale="3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1"/>
  <sheetViews>
    <sheetView showGridLines="0" topLeftCell="A2" zoomScale="80" zoomScaleNormal="80" workbookViewId="0">
      <selection activeCell="K15" sqref="K15"/>
    </sheetView>
  </sheetViews>
  <sheetFormatPr baseColWidth="10" defaultColWidth="11.42578125" defaultRowHeight="15"/>
  <cols>
    <col min="1" max="1" width="2.140625" style="32" customWidth="1"/>
    <col min="2" max="2" width="11.42578125" style="32"/>
    <col min="3" max="4" width="29.28515625" style="32" customWidth="1"/>
    <col min="5" max="5" width="29" style="32" customWidth="1"/>
    <col min="6" max="6" width="13.85546875" style="32" customWidth="1"/>
    <col min="7" max="8" width="13" style="32" customWidth="1"/>
    <col min="9" max="16384" width="11.42578125" style="32"/>
  </cols>
  <sheetData>
    <row r="1" spans="1:9" ht="3.75" customHeight="1" thickBot="1"/>
    <row r="2" spans="1:9" s="1" customFormat="1" ht="55.5" customHeight="1">
      <c r="B2" s="156" t="s">
        <v>80</v>
      </c>
      <c r="C2" s="157"/>
      <c r="D2" s="157"/>
      <c r="E2" s="157"/>
      <c r="F2" s="158"/>
      <c r="H2" s="95" t="s">
        <v>43</v>
      </c>
    </row>
    <row r="3" spans="1:9" s="1" customFormat="1" ht="15.75" customHeight="1" thickBot="1">
      <c r="A3" s="28"/>
      <c r="B3" s="159"/>
      <c r="C3" s="160"/>
      <c r="D3" s="160"/>
      <c r="E3" s="160"/>
      <c r="F3" s="161"/>
      <c r="H3" s="96">
        <v>20</v>
      </c>
    </row>
    <row r="4" spans="1:9" s="1" customFormat="1" ht="15.75" customHeight="1" thickBot="1">
      <c r="A4" s="28"/>
      <c r="B4" s="40"/>
      <c r="C4" s="40"/>
      <c r="D4" s="40"/>
      <c r="E4" s="40"/>
      <c r="F4" s="28"/>
      <c r="H4" s="47">
        <v>0.2</v>
      </c>
    </row>
    <row r="5" spans="1:9" s="1" customFormat="1" ht="12.75" customHeight="1" thickBot="1">
      <c r="B5" s="31"/>
      <c r="C5" s="31"/>
      <c r="D5" s="31"/>
      <c r="E5" s="31"/>
    </row>
    <row r="6" spans="1:9" s="1" customFormat="1" ht="60.75" customHeight="1">
      <c r="B6" s="164" t="s">
        <v>44</v>
      </c>
      <c r="C6" s="165"/>
      <c r="D6" s="165"/>
      <c r="E6" s="41" t="s">
        <v>45</v>
      </c>
      <c r="F6" s="42" t="s">
        <v>22</v>
      </c>
      <c r="G6" s="43" t="s">
        <v>41</v>
      </c>
      <c r="H6" s="44" t="s">
        <v>42</v>
      </c>
    </row>
    <row r="7" spans="1:9" s="1" customFormat="1" ht="49.5" customHeight="1">
      <c r="B7" s="146" t="s">
        <v>46</v>
      </c>
      <c r="C7" s="147"/>
      <c r="D7" s="147"/>
      <c r="E7" s="147"/>
      <c r="F7" s="147"/>
      <c r="G7" s="147"/>
      <c r="H7" s="148"/>
    </row>
    <row r="8" spans="1:9" s="2" customFormat="1" ht="20.25" customHeight="1">
      <c r="B8" s="127" t="s">
        <v>47</v>
      </c>
      <c r="C8" s="128"/>
      <c r="D8" s="128"/>
      <c r="E8" s="169"/>
      <c r="F8" s="22">
        <v>12</v>
      </c>
      <c r="G8" s="5">
        <f>F8*E8</f>
        <v>0</v>
      </c>
      <c r="H8" s="6">
        <f>G8+(G8*H$4)</f>
        <v>0</v>
      </c>
    </row>
    <row r="9" spans="1:9" s="2" customFormat="1" ht="20.25" customHeight="1">
      <c r="B9" s="127" t="s">
        <v>48</v>
      </c>
      <c r="C9" s="128"/>
      <c r="D9" s="128"/>
      <c r="E9" s="169"/>
      <c r="F9" s="22">
        <v>16</v>
      </c>
      <c r="G9" s="5">
        <f t="shared" ref="G9:G10" si="0">F9*E9</f>
        <v>0</v>
      </c>
      <c r="H9" s="6">
        <f t="shared" ref="H9:H10" si="1">G9+(G9*H$4)</f>
        <v>0</v>
      </c>
    </row>
    <row r="10" spans="1:9" s="2" customFormat="1" ht="20.25" customHeight="1">
      <c r="B10" s="127" t="s">
        <v>49</v>
      </c>
      <c r="C10" s="128"/>
      <c r="D10" s="128"/>
      <c r="E10" s="169"/>
      <c r="F10" s="22">
        <v>8</v>
      </c>
      <c r="G10" s="5">
        <f t="shared" si="0"/>
        <v>0</v>
      </c>
      <c r="H10" s="6">
        <f t="shared" si="1"/>
        <v>0</v>
      </c>
    </row>
    <row r="11" spans="1:9" s="1" customFormat="1" ht="43.5" customHeight="1">
      <c r="B11" s="133" t="s">
        <v>82</v>
      </c>
      <c r="C11" s="134"/>
      <c r="D11" s="134"/>
      <c r="E11" s="65"/>
      <c r="F11" s="65"/>
      <c r="G11" s="65"/>
      <c r="H11" s="66"/>
    </row>
    <row r="12" spans="1:9" s="2" customFormat="1" ht="20.25" customHeight="1">
      <c r="B12" s="127" t="s">
        <v>83</v>
      </c>
      <c r="C12" s="128"/>
      <c r="D12" s="128"/>
      <c r="E12" s="169"/>
      <c r="F12" s="22">
        <v>10</v>
      </c>
      <c r="G12" s="5">
        <f>F12*E12</f>
        <v>0</v>
      </c>
      <c r="H12" s="6">
        <f>G12+(G12*H$4)</f>
        <v>0</v>
      </c>
    </row>
    <row r="13" spans="1:9" s="2" customFormat="1" ht="20.25" customHeight="1">
      <c r="B13" s="127" t="s">
        <v>84</v>
      </c>
      <c r="C13" s="128"/>
      <c r="D13" s="128"/>
      <c r="E13" s="169"/>
      <c r="F13" s="22">
        <v>18</v>
      </c>
      <c r="G13" s="5">
        <f t="shared" ref="G13:G14" si="2">F13*E13</f>
        <v>0</v>
      </c>
      <c r="H13" s="6">
        <f t="shared" ref="H13:H14" si="3">G13+(G13*H$4)</f>
        <v>0</v>
      </c>
    </row>
    <row r="14" spans="1:9" s="2" customFormat="1" ht="20.25" customHeight="1" thickBot="1">
      <c r="B14" s="138" t="s">
        <v>85</v>
      </c>
      <c r="C14" s="139"/>
      <c r="D14" s="139"/>
      <c r="E14" s="170"/>
      <c r="F14" s="29">
        <v>10</v>
      </c>
      <c r="G14" s="7">
        <f t="shared" si="2"/>
        <v>0</v>
      </c>
      <c r="H14" s="30">
        <f t="shared" si="3"/>
        <v>0</v>
      </c>
    </row>
    <row r="15" spans="1:9" s="1" customFormat="1" ht="30.75" customHeight="1" thickBot="1">
      <c r="D15" s="21"/>
      <c r="E15" s="37"/>
      <c r="F15" s="38"/>
      <c r="G15" s="39"/>
      <c r="H15" s="39"/>
      <c r="I15" s="27"/>
    </row>
    <row r="16" spans="1:9" s="1" customFormat="1" ht="43.5" customHeight="1" thickBot="1">
      <c r="B16" s="149" t="s">
        <v>50</v>
      </c>
      <c r="C16" s="150"/>
      <c r="D16" s="150"/>
      <c r="E16" s="150"/>
      <c r="F16" s="151"/>
      <c r="G16" s="45"/>
      <c r="H16" s="45"/>
    </row>
    <row r="17" spans="2:9" s="28" customFormat="1" ht="9.75" customHeight="1">
      <c r="B17" s="33"/>
      <c r="C17" s="33"/>
      <c r="D17" s="33"/>
      <c r="E17" s="33"/>
      <c r="F17" s="21"/>
      <c r="G17" s="39"/>
      <c r="H17" s="39"/>
      <c r="I17" s="1"/>
    </row>
    <row r="18" spans="2:9" ht="18.75">
      <c r="B18" s="126" t="s">
        <v>51</v>
      </c>
      <c r="C18" s="126"/>
      <c r="D18" s="126"/>
      <c r="E18" s="126"/>
      <c r="G18" s="46"/>
      <c r="H18" s="46"/>
    </row>
    <row r="19" spans="2:9" ht="5.25" customHeight="1" thickBot="1">
      <c r="C19" s="34"/>
      <c r="D19" s="34"/>
      <c r="E19" s="35"/>
    </row>
    <row r="20" spans="2:9" ht="43.5" customHeight="1">
      <c r="B20" s="162" t="s">
        <v>52</v>
      </c>
      <c r="C20" s="163"/>
      <c r="D20" s="163"/>
      <c r="E20" s="163"/>
      <c r="F20" s="42" t="s">
        <v>22</v>
      </c>
      <c r="G20" s="43" t="s">
        <v>41</v>
      </c>
      <c r="H20" s="44" t="s">
        <v>42</v>
      </c>
    </row>
    <row r="21" spans="2:9" ht="37.5" customHeight="1">
      <c r="B21" s="135" t="s">
        <v>53</v>
      </c>
      <c r="C21" s="136" t="s">
        <v>54</v>
      </c>
      <c r="D21" s="137"/>
      <c r="E21" s="169"/>
      <c r="F21" s="22">
        <v>480</v>
      </c>
      <c r="G21" s="176">
        <f>F21*E21</f>
        <v>0</v>
      </c>
      <c r="H21" s="177">
        <f>G21+(G21*H$4)</f>
        <v>0</v>
      </c>
    </row>
    <row r="22" spans="2:9" ht="37.5" customHeight="1">
      <c r="B22" s="135"/>
      <c r="C22" s="136" t="s">
        <v>55</v>
      </c>
      <c r="D22" s="137"/>
      <c r="E22" s="169"/>
      <c r="F22" s="22">
        <v>24</v>
      </c>
      <c r="G22" s="176">
        <f t="shared" ref="G22:G23" si="4">F22*E22</f>
        <v>0</v>
      </c>
      <c r="H22" s="177">
        <f t="shared" ref="H22:H25" si="5">G22+(G22*H$4)</f>
        <v>0</v>
      </c>
    </row>
    <row r="23" spans="2:9" ht="37.5" customHeight="1">
      <c r="B23" s="135" t="s">
        <v>56</v>
      </c>
      <c r="C23" s="137" t="s">
        <v>57</v>
      </c>
      <c r="D23" s="137"/>
      <c r="E23" s="169"/>
      <c r="F23" s="22">
        <v>48</v>
      </c>
      <c r="G23" s="176">
        <f t="shared" si="4"/>
        <v>0</v>
      </c>
      <c r="H23" s="177">
        <f t="shared" si="5"/>
        <v>0</v>
      </c>
    </row>
    <row r="24" spans="2:9" ht="37.5" customHeight="1">
      <c r="B24" s="135"/>
      <c r="C24" s="136" t="s">
        <v>58</v>
      </c>
      <c r="D24" s="137"/>
      <c r="E24" s="169"/>
      <c r="F24" s="22">
        <v>32</v>
      </c>
      <c r="G24" s="176">
        <f t="shared" ref="G24:G25" si="6">F24*E24</f>
        <v>0</v>
      </c>
      <c r="H24" s="177">
        <f t="shared" si="5"/>
        <v>0</v>
      </c>
    </row>
    <row r="25" spans="2:9" ht="37.5" customHeight="1" thickBot="1">
      <c r="B25" s="155"/>
      <c r="C25" s="132" t="s">
        <v>59</v>
      </c>
      <c r="D25" s="132"/>
      <c r="E25" s="169"/>
      <c r="F25" s="29">
        <v>20</v>
      </c>
      <c r="G25" s="178">
        <f t="shared" si="6"/>
        <v>0</v>
      </c>
      <c r="H25" s="179">
        <f t="shared" si="5"/>
        <v>0</v>
      </c>
    </row>
    <row r="26" spans="2:9" ht="15.75">
      <c r="C26" s="34"/>
      <c r="D26" s="34"/>
      <c r="E26" s="35"/>
    </row>
    <row r="27" spans="2:9" ht="18.75">
      <c r="B27" s="126" t="s">
        <v>60</v>
      </c>
      <c r="C27" s="126"/>
      <c r="D27" s="126"/>
      <c r="E27" s="126"/>
    </row>
    <row r="28" spans="2:9" ht="6" customHeight="1" thickBot="1">
      <c r="C28" s="34"/>
      <c r="D28" s="34"/>
      <c r="E28" s="35"/>
    </row>
    <row r="29" spans="2:9" ht="93.75" customHeight="1">
      <c r="B29" s="125" t="s">
        <v>61</v>
      </c>
      <c r="C29" s="125"/>
      <c r="D29" s="125"/>
      <c r="E29" s="125"/>
      <c r="F29" s="121" t="s">
        <v>22</v>
      </c>
      <c r="G29" s="123" t="s">
        <v>41</v>
      </c>
      <c r="H29" s="119" t="s">
        <v>42</v>
      </c>
    </row>
    <row r="30" spans="2:9" ht="6" customHeight="1" thickBot="1">
      <c r="C30" s="34"/>
      <c r="D30" s="34"/>
      <c r="E30" s="35"/>
      <c r="F30" s="122"/>
      <c r="G30" s="124"/>
      <c r="H30" s="120"/>
    </row>
    <row r="31" spans="2:9" ht="16.5" thickBot="1">
      <c r="B31" s="152" t="s">
        <v>62</v>
      </c>
      <c r="C31" s="153"/>
      <c r="D31" s="154"/>
      <c r="E31" s="171"/>
      <c r="F31" s="29">
        <v>16</v>
      </c>
      <c r="G31" s="178">
        <f>F31*E31</f>
        <v>0</v>
      </c>
      <c r="H31" s="179">
        <f>G31+(G31*H$4)</f>
        <v>0</v>
      </c>
    </row>
    <row r="32" spans="2:9">
      <c r="C32" s="36"/>
      <c r="D32" s="36"/>
      <c r="E32" s="36"/>
    </row>
    <row r="33" spans="2:8" ht="18.75">
      <c r="B33" s="126" t="s">
        <v>63</v>
      </c>
      <c r="C33" s="126"/>
      <c r="D33" s="126"/>
      <c r="E33" s="126"/>
    </row>
    <row r="34" spans="2:8" ht="5.25" customHeight="1" thickBot="1">
      <c r="C34" s="34"/>
      <c r="D34" s="34"/>
      <c r="E34" s="35"/>
    </row>
    <row r="35" spans="2:8" ht="55.5" customHeight="1">
      <c r="B35" s="125" t="s">
        <v>64</v>
      </c>
      <c r="C35" s="125"/>
      <c r="D35" s="125"/>
      <c r="E35" s="125"/>
      <c r="F35" s="121" t="s">
        <v>22</v>
      </c>
      <c r="G35" s="123" t="s">
        <v>41</v>
      </c>
      <c r="H35" s="119" t="s">
        <v>42</v>
      </c>
    </row>
    <row r="36" spans="2:8" ht="6" customHeight="1" thickBot="1">
      <c r="C36" s="34"/>
      <c r="D36" s="34"/>
      <c r="E36" s="35"/>
      <c r="F36" s="122"/>
      <c r="G36" s="124"/>
      <c r="H36" s="120"/>
    </row>
    <row r="37" spans="2:8" ht="15.75">
      <c r="B37" s="129" t="s">
        <v>65</v>
      </c>
      <c r="C37" s="130"/>
      <c r="D37" s="131"/>
      <c r="E37" s="172"/>
      <c r="F37" s="22">
        <v>15200</v>
      </c>
      <c r="G37" s="176">
        <f>F37*E37</f>
        <v>0</v>
      </c>
      <c r="H37" s="177">
        <f>G37+(G37*H$4)</f>
        <v>0</v>
      </c>
    </row>
    <row r="38" spans="2:8" ht="15.75">
      <c r="B38" s="140" t="s">
        <v>66</v>
      </c>
      <c r="C38" s="141"/>
      <c r="D38" s="142"/>
      <c r="E38" s="173"/>
      <c r="F38" s="22">
        <v>20000</v>
      </c>
      <c r="G38" s="176">
        <f t="shared" ref="G38:G39" si="7">F38*E38</f>
        <v>0</v>
      </c>
      <c r="H38" s="177">
        <f t="shared" ref="H38:H39" si="8">G38+(G38*H$4)</f>
        <v>0</v>
      </c>
    </row>
    <row r="39" spans="2:8" ht="16.5" thickBot="1">
      <c r="B39" s="143" t="s">
        <v>67</v>
      </c>
      <c r="C39" s="144"/>
      <c r="D39" s="145"/>
      <c r="E39" s="174"/>
      <c r="F39" s="29">
        <v>20000</v>
      </c>
      <c r="G39" s="178">
        <f t="shared" si="7"/>
        <v>0</v>
      </c>
      <c r="H39" s="179">
        <f t="shared" si="8"/>
        <v>0</v>
      </c>
    </row>
    <row r="40" spans="2:8" ht="15.75" thickBot="1"/>
    <row r="41" spans="2:8" ht="30" customHeight="1" thickBot="1">
      <c r="F41" s="19" t="s">
        <v>69</v>
      </c>
      <c r="G41" s="180">
        <f>SUM(G8:G10,G12:G14,G21:G25,G31,G37:G39)</f>
        <v>0</v>
      </c>
      <c r="H41" s="181">
        <f>SUM(H8:H10,H12:H14,H21:H25,H31,H37:H39)</f>
        <v>0</v>
      </c>
    </row>
  </sheetData>
  <mergeCells count="35">
    <mergeCell ref="B38:D38"/>
    <mergeCell ref="B39:D39"/>
    <mergeCell ref="H2:H3"/>
    <mergeCell ref="B7:H7"/>
    <mergeCell ref="B16:F16"/>
    <mergeCell ref="F29:F30"/>
    <mergeCell ref="B31:D31"/>
    <mergeCell ref="B23:B25"/>
    <mergeCell ref="C23:D23"/>
    <mergeCell ref="C24:D24"/>
    <mergeCell ref="B27:E27"/>
    <mergeCell ref="B29:E29"/>
    <mergeCell ref="B2:F3"/>
    <mergeCell ref="B18:E18"/>
    <mergeCell ref="B20:E20"/>
    <mergeCell ref="B6:D6"/>
    <mergeCell ref="B8:D8"/>
    <mergeCell ref="B9:D9"/>
    <mergeCell ref="B10:D10"/>
    <mergeCell ref="B37:D37"/>
    <mergeCell ref="G29:G30"/>
    <mergeCell ref="C25:D25"/>
    <mergeCell ref="B11:D11"/>
    <mergeCell ref="B12:D12"/>
    <mergeCell ref="B13:D13"/>
    <mergeCell ref="B21:B22"/>
    <mergeCell ref="C21:D21"/>
    <mergeCell ref="C22:D22"/>
    <mergeCell ref="B14:D14"/>
    <mergeCell ref="H29:H30"/>
    <mergeCell ref="F35:F36"/>
    <mergeCell ref="G35:G36"/>
    <mergeCell ref="H35:H36"/>
    <mergeCell ref="B35:E35"/>
    <mergeCell ref="B33:E3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7"/>
  <sheetViews>
    <sheetView showGridLines="0" zoomScale="80" zoomScaleNormal="80" workbookViewId="0">
      <selection activeCell="E8" sqref="E8"/>
    </sheetView>
  </sheetViews>
  <sheetFormatPr baseColWidth="10" defaultColWidth="11.42578125" defaultRowHeight="15"/>
  <cols>
    <col min="1" max="1" width="4.140625" style="1" customWidth="1"/>
    <col min="2" max="2" width="53.42578125" style="1" customWidth="1"/>
    <col min="3" max="3" width="18.7109375" style="1" customWidth="1"/>
    <col min="4" max="4" width="20" style="1" customWidth="1"/>
    <col min="5" max="5" width="19.85546875" style="1" customWidth="1"/>
    <col min="6" max="7" width="25.140625" style="1" customWidth="1"/>
    <col min="8" max="16384" width="11.42578125" style="1"/>
  </cols>
  <sheetData>
    <row r="1" spans="2:7" ht="15.75" thickBot="1"/>
    <row r="2" spans="2:7" ht="38.25" customHeight="1">
      <c r="B2" s="156" t="s">
        <v>105</v>
      </c>
      <c r="C2" s="157"/>
      <c r="D2" s="157"/>
      <c r="E2" s="157"/>
      <c r="F2" s="157"/>
      <c r="G2" s="158"/>
    </row>
    <row r="3" spans="2:7" ht="38.25" customHeight="1" thickBot="1">
      <c r="B3" s="159"/>
      <c r="C3" s="160"/>
      <c r="D3" s="160"/>
      <c r="E3" s="160"/>
      <c r="F3" s="160"/>
      <c r="G3" s="161"/>
    </row>
    <row r="4" spans="2:7" s="28" customFormat="1" ht="18" customHeight="1" thickBot="1">
      <c r="B4" s="40"/>
      <c r="C4" s="40"/>
      <c r="D4" s="40"/>
      <c r="E4" s="40"/>
      <c r="F4" s="40"/>
      <c r="G4" s="40"/>
    </row>
    <row r="5" spans="2:7" ht="38.25" customHeight="1" thickBot="1">
      <c r="B5" s="166" t="s">
        <v>107</v>
      </c>
      <c r="C5" s="167"/>
      <c r="D5" s="167"/>
      <c r="E5" s="167"/>
      <c r="F5" s="167"/>
      <c r="G5" s="168"/>
    </row>
    <row r="6" spans="2:7" ht="18" customHeight="1" thickBot="1"/>
    <row r="7" spans="2:7" s="70" customFormat="1" ht="45">
      <c r="B7" s="67" t="s">
        <v>86</v>
      </c>
      <c r="C7" s="68" t="s">
        <v>87</v>
      </c>
      <c r="D7" s="68" t="s">
        <v>109</v>
      </c>
      <c r="E7" s="68" t="s">
        <v>106</v>
      </c>
      <c r="F7" s="68" t="s">
        <v>88</v>
      </c>
      <c r="G7" s="69" t="s">
        <v>89</v>
      </c>
    </row>
    <row r="8" spans="2:7" ht="60">
      <c r="B8" s="71" t="s">
        <v>90</v>
      </c>
      <c r="C8" s="183"/>
      <c r="D8" s="184" t="str">
        <f>IF(C8=Feuil2!$B$6,Feuil2!$C$6,IF('Scénario de commande'!C8=Feuil2!$B$7,Feuil2!$C$7,IF('Scénario de commande'!C8=Feuil2!$B$8,Feuil2!$C$8,"")))</f>
        <v/>
      </c>
      <c r="E8" s="182"/>
      <c r="F8" s="72" t="str">
        <f>IFERROR(+D8*E8,"-")</f>
        <v>-</v>
      </c>
      <c r="G8" s="73" t="str">
        <f>IFERROR(F8*1.2,"-")</f>
        <v>-</v>
      </c>
    </row>
    <row r="9" spans="2:7" ht="60">
      <c r="B9" s="71" t="s">
        <v>91</v>
      </c>
      <c r="C9" s="183"/>
      <c r="D9" s="184" t="str">
        <f>IF(C9=Feuil2!$B$6,Feuil2!$C$6,IF('Scénario de commande'!C9=Feuil2!$B$7,Feuil2!$C$7,IF('Scénario de commande'!C9=Feuil2!$B$8,Feuil2!$C$8,"")))</f>
        <v/>
      </c>
      <c r="E9" s="182"/>
      <c r="F9" s="72" t="str">
        <f t="shared" ref="F9:F16" si="0">IFERROR(+D9*E9,"-")</f>
        <v>-</v>
      </c>
      <c r="G9" s="73" t="str">
        <f t="shared" ref="G9:G16" si="1">IFERROR(F9*1.2,"-")</f>
        <v>-</v>
      </c>
    </row>
    <row r="10" spans="2:7" ht="32.25" customHeight="1">
      <c r="B10" s="71" t="s">
        <v>92</v>
      </c>
      <c r="C10" s="183"/>
      <c r="D10" s="184" t="str">
        <f>IF(C10=Feuil2!$B$6,Feuil2!$C$6,IF('Scénario de commande'!C10=Feuil2!$B$7,Feuil2!$C$7,IF('Scénario de commande'!C10=Feuil2!$B$8,Feuil2!$C$8,"")))</f>
        <v/>
      </c>
      <c r="E10" s="182"/>
      <c r="F10" s="72" t="str">
        <f t="shared" si="0"/>
        <v>-</v>
      </c>
      <c r="G10" s="73" t="str">
        <f t="shared" si="1"/>
        <v>-</v>
      </c>
    </row>
    <row r="11" spans="2:7" ht="32.25" customHeight="1">
      <c r="B11" s="71" t="s">
        <v>93</v>
      </c>
      <c r="C11" s="183"/>
      <c r="D11" s="184" t="str">
        <f>IF(C11=Feuil2!$B$6,Feuil2!$C$6,IF('Scénario de commande'!C11=Feuil2!$B$7,Feuil2!$C$7,IF('Scénario de commande'!C11=Feuil2!$B$8,Feuil2!$C$8,"")))</f>
        <v/>
      </c>
      <c r="E11" s="182"/>
      <c r="F11" s="72" t="str">
        <f t="shared" si="0"/>
        <v>-</v>
      </c>
      <c r="G11" s="73" t="str">
        <f t="shared" si="1"/>
        <v>-</v>
      </c>
    </row>
    <row r="12" spans="2:7" ht="32.25" customHeight="1">
      <c r="B12" s="71" t="s">
        <v>94</v>
      </c>
      <c r="C12" s="183"/>
      <c r="D12" s="184" t="str">
        <f>IF(C12=Feuil2!$B$6,Feuil2!$C$6,IF('Scénario de commande'!C12=Feuil2!$B$7,Feuil2!$C$7,IF('Scénario de commande'!C12=Feuil2!$B$8,Feuil2!$C$8,"")))</f>
        <v/>
      </c>
      <c r="E12" s="182"/>
      <c r="F12" s="72" t="str">
        <f t="shared" si="0"/>
        <v>-</v>
      </c>
      <c r="G12" s="73" t="str">
        <f t="shared" si="1"/>
        <v>-</v>
      </c>
    </row>
    <row r="13" spans="2:7" ht="32.25" customHeight="1">
      <c r="B13" s="71" t="s">
        <v>95</v>
      </c>
      <c r="C13" s="183"/>
      <c r="D13" s="184" t="str">
        <f>IF(C13=Feuil2!$B$6,Feuil2!$C$6,IF('Scénario de commande'!C13=Feuil2!$B$7,Feuil2!$C$7,IF('Scénario de commande'!C13=Feuil2!$B$8,Feuil2!$C$8,"")))</f>
        <v/>
      </c>
      <c r="E13" s="182"/>
      <c r="F13" s="72" t="str">
        <f t="shared" si="0"/>
        <v>-</v>
      </c>
      <c r="G13" s="73" t="str">
        <f t="shared" si="1"/>
        <v>-</v>
      </c>
    </row>
    <row r="14" spans="2:7" ht="32.25" customHeight="1">
      <c r="B14" s="71" t="s">
        <v>96</v>
      </c>
      <c r="C14" s="183"/>
      <c r="D14" s="184" t="str">
        <f>IF(C14=Feuil2!$B$6,Feuil2!$C$6,IF('Scénario de commande'!C14=Feuil2!$B$7,Feuil2!$C$7,IF('Scénario de commande'!C14=Feuil2!$B$8,Feuil2!$C$8,"")))</f>
        <v/>
      </c>
      <c r="E14" s="182"/>
      <c r="F14" s="72" t="str">
        <f t="shared" si="0"/>
        <v>-</v>
      </c>
      <c r="G14" s="73" t="str">
        <f t="shared" si="1"/>
        <v>-</v>
      </c>
    </row>
    <row r="15" spans="2:7" ht="45">
      <c r="B15" s="71" t="s">
        <v>97</v>
      </c>
      <c r="C15" s="183"/>
      <c r="D15" s="184" t="str">
        <f>IF(C15=Feuil2!$B$6,Feuil2!$C$6,IF('Scénario de commande'!C15=Feuil2!$B$7,Feuil2!$C$7,IF('Scénario de commande'!C15=Feuil2!$B$8,Feuil2!$C$8,"")))</f>
        <v/>
      </c>
      <c r="E15" s="182"/>
      <c r="F15" s="72" t="str">
        <f t="shared" si="0"/>
        <v>-</v>
      </c>
      <c r="G15" s="73" t="str">
        <f t="shared" si="1"/>
        <v>-</v>
      </c>
    </row>
    <row r="16" spans="2:7" ht="60">
      <c r="B16" s="71" t="s">
        <v>98</v>
      </c>
      <c r="C16" s="183"/>
      <c r="D16" s="184" t="str">
        <f>IF(C16=Feuil2!$B$6,Feuil2!$C$6,IF('Scénario de commande'!C16=Feuil2!$B$7,Feuil2!$C$7,IF('Scénario de commande'!C16=Feuil2!$B$8,Feuil2!$C$8,"")))</f>
        <v/>
      </c>
      <c r="E16" s="182"/>
      <c r="F16" s="72" t="str">
        <f t="shared" si="0"/>
        <v>-</v>
      </c>
      <c r="G16" s="73" t="str">
        <f t="shared" si="1"/>
        <v>-</v>
      </c>
    </row>
    <row r="17" spans="2:7" s="78" customFormat="1" ht="15.75" thickBot="1">
      <c r="B17" s="74" t="s">
        <v>99</v>
      </c>
      <c r="C17" s="75"/>
      <c r="D17" s="75"/>
      <c r="E17" s="75"/>
      <c r="F17" s="76">
        <f>+SUM(F8:F16)</f>
        <v>0</v>
      </c>
      <c r="G17" s="77">
        <f>+SUM(G8:G16)</f>
        <v>0</v>
      </c>
    </row>
  </sheetData>
  <mergeCells count="2">
    <mergeCell ref="B2:G3"/>
    <mergeCell ref="B5:G5"/>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Feuil2!$B$6:$B$8</xm:f>
          </x14:formula1>
          <xm:sqref>C8:C16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C8"/>
  <sheetViews>
    <sheetView workbookViewId="0">
      <selection activeCell="F12" sqref="F12"/>
    </sheetView>
  </sheetViews>
  <sheetFormatPr baseColWidth="10" defaultColWidth="11.42578125" defaultRowHeight="15"/>
  <cols>
    <col min="1" max="16384" width="11.42578125" style="1"/>
  </cols>
  <sheetData>
    <row r="5" spans="2:3" ht="75">
      <c r="B5" s="79" t="s">
        <v>100</v>
      </c>
      <c r="C5" s="79" t="s">
        <v>101</v>
      </c>
    </row>
    <row r="6" spans="2:3">
      <c r="B6" s="1" t="s">
        <v>102</v>
      </c>
      <c r="C6" s="1">
        <v>1</v>
      </c>
    </row>
    <row r="7" spans="2:3">
      <c r="B7" s="1" t="s">
        <v>103</v>
      </c>
      <c r="C7" s="1">
        <v>3</v>
      </c>
    </row>
    <row r="8" spans="2:3">
      <c r="B8" s="1" t="s">
        <v>104</v>
      </c>
      <c r="C8" s="1">
        <v>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2</vt:i4>
      </vt:variant>
    </vt:vector>
  </HeadingPairs>
  <TitlesOfParts>
    <vt:vector size="7" baseType="lpstr">
      <vt:lpstr>PG</vt:lpstr>
      <vt:lpstr>Maintenance préventive</vt:lpstr>
      <vt:lpstr>Maintenance corrective</vt:lpstr>
      <vt:lpstr>Scénario de commande</vt:lpstr>
      <vt:lpstr>Feuil2</vt:lpstr>
      <vt:lpstr>'Maintenance préventive'!Zone_d_impression</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PERROT Gaetan</dc:creator>
  <cp:lastModifiedBy>PERROT Gaetan</cp:lastModifiedBy>
  <cp:lastPrinted>2024-08-05T15:11:22Z</cp:lastPrinted>
  <dcterms:created xsi:type="dcterms:W3CDTF">2023-05-16T15:36:25Z</dcterms:created>
  <dcterms:modified xsi:type="dcterms:W3CDTF">2025-09-26T10:43:47Z</dcterms:modified>
</cp:coreProperties>
</file>